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0" windowWidth="17244" windowHeight="9228"/>
  </bookViews>
  <sheets>
    <sheet name="ДФ" sheetId="1" r:id="rId1"/>
    <sheet name="Лист3" sheetId="3" r:id="rId2"/>
  </sheets>
  <definedNames>
    <definedName name="_xlnm._FilterDatabase" localSheetId="0" hidden="1">ДФ!$A$7:$B$310</definedName>
    <definedName name="Z_0AD81BF3_9C98_400F_BA84_2D0F1EFBAFDD_.wvu.FilterData" localSheetId="0" hidden="1">ДФ!$A$7:$H$303</definedName>
    <definedName name="Z_0D15A0A3_62BB_404D_8190_A9E7E6283F09_.wvu.FilterData" localSheetId="0" hidden="1">ДФ!$A$7:$H$303</definedName>
    <definedName name="Z_12EAE5BB_BE2B_4864_968C_1F6A72179857_.wvu.FilterData" localSheetId="0" hidden="1">ДФ!$A$7:$H$303</definedName>
    <definedName name="Z_180757F2_89F3_4B32_89E6_3E35D63F5619_.wvu.FilterData" localSheetId="0" hidden="1">ДФ!$A$7:$H$303</definedName>
    <definedName name="Z_1CF75C7E_3AF6_495F_A862_41F962AEB23F_.wvu.FilterData" localSheetId="0" hidden="1">ДФ!$A$7:$H$303</definedName>
    <definedName name="Z_1CF75C7E_3AF6_495F_A862_41F962AEB23F_.wvu.PrintArea" localSheetId="0" hidden="1">ДФ!$A$1:$H$303</definedName>
    <definedName name="Z_1CF75C7E_3AF6_495F_A862_41F962AEB23F_.wvu.PrintTitles" localSheetId="0" hidden="1">ДФ!$4:$7</definedName>
    <definedName name="Z_1CF75C7E_3AF6_495F_A862_41F962AEB23F_.wvu.Rows" localSheetId="0" hidden="1">ДФ!#REF!</definedName>
    <definedName name="Z_228462C9_4062_4290_B7D4_FB630BF0E25E_.wvu.FilterData" localSheetId="0" hidden="1">ДФ!$A$7:$H$303</definedName>
    <definedName name="Z_256E01C0_CF57_470D_A6A7_922D81C79480_.wvu.FilterData" localSheetId="0" hidden="1">ДФ!$A$7:$H$303</definedName>
    <definedName name="Z_256E01C0_CF57_470D_A6A7_922D81C79480_.wvu.PrintArea" localSheetId="0" hidden="1">ДФ!$A$1:$H$303</definedName>
    <definedName name="Z_2C4D2171_088B_4751_A19F_B5AF46409943_.wvu.FilterData" localSheetId="0" hidden="1">ДФ!$A$7:$H$303</definedName>
    <definedName name="Z_2C4D2171_088B_4751_A19F_B5AF46409943_.wvu.PrintArea" localSheetId="0" hidden="1">ДФ!$A$1:$H$303</definedName>
    <definedName name="Z_2F5B5C66_A9E4_4FDD_9E19_16A1D76E57B4_.wvu.FilterData" localSheetId="0" hidden="1">ДФ!$A$7:$H$303</definedName>
    <definedName name="Z_43F00785_133C_4F54_95FA_5740A9697878_.wvu.FilterData" localSheetId="0" hidden="1">ДФ!$A$7:$H$303</definedName>
    <definedName name="Z_46A287DF_3B99_4837_80BB_A4FB6D6E3AE8_.wvu.FilterData" localSheetId="0" hidden="1">ДФ!$A$7:$H$303</definedName>
    <definedName name="Z_4A3C2D31_78B0_43CF_BA29_5EA53FE783BF_.wvu.FilterData" localSheetId="0" hidden="1">ДФ!$A$7:$H$303</definedName>
    <definedName name="Z_57256A22_BF2E_4FF9_ADCC_6F1AD671A629_.wvu.FilterData" localSheetId="0" hidden="1">ДФ!$A$7:$H$303</definedName>
    <definedName name="Z_57256A22_BF2E_4FF9_ADCC_6F1AD671A629_.wvu.PrintArea" localSheetId="0" hidden="1">ДФ!$A$1:$H$303</definedName>
    <definedName name="Z_5B422711_87E9_4625_B596_127B183D4AE6_.wvu.FilterData" localSheetId="0" hidden="1">ДФ!$A$7:$H$303</definedName>
    <definedName name="Z_6DF7D315_E8C2_438A_A442_BF9E37D8265C_.wvu.FilterData" localSheetId="0" hidden="1">ДФ!$A$7:$H$303</definedName>
    <definedName name="Z_6DF7D315_E8C2_438A_A442_BF9E37D8265C_.wvu.PrintArea" localSheetId="0" hidden="1">ДФ!$A$1:$H$303</definedName>
    <definedName name="Z_6DF7D315_E8C2_438A_A442_BF9E37D8265C_.wvu.PrintTitles" localSheetId="0" hidden="1">ДФ!$4:$7</definedName>
    <definedName name="Z_6DF7D315_E8C2_438A_A442_BF9E37D8265C_.wvu.Rows" localSheetId="0" hidden="1">ДФ!#REF!</definedName>
    <definedName name="Z_78E00F06_4145_4C13_A162_7104D16CF40D_.wvu.FilterData" localSheetId="0" hidden="1">ДФ!$A$7:$H$303</definedName>
    <definedName name="Z_7FD7A774_1844_4344_A7FE_FE3CC3009E4B_.wvu.FilterData" localSheetId="0" hidden="1">ДФ!$A$7:$H$303</definedName>
    <definedName name="Z_8980F41D_7FA2_431B_ADC8_7F0F9EF9E808_.wvu.FilterData" localSheetId="0" hidden="1">ДФ!$A$7:$H$303</definedName>
    <definedName name="Z_8A085CC0_8EFB_4507_A9B4_233125CCBEF5_.wvu.FilterData" localSheetId="0" hidden="1">ДФ!$A$7:$H$303</definedName>
    <definedName name="Z_8A085CC0_8EFB_4507_A9B4_233125CCBEF5_.wvu.PrintArea" localSheetId="0" hidden="1">ДФ!$A$1:$H$303</definedName>
    <definedName name="Z_8A085CC0_8EFB_4507_A9B4_233125CCBEF5_.wvu.PrintTitles" localSheetId="0" hidden="1">ДФ!$4:$7</definedName>
    <definedName name="Z_8A085CC0_8EFB_4507_A9B4_233125CCBEF5_.wvu.Rows" localSheetId="0" hidden="1">ДФ!#REF!</definedName>
    <definedName name="Z_908F941C_5F39_4913_B821_0DD8D66020A8_.wvu.FilterData" localSheetId="0" hidden="1">ДФ!$A$7:$H$303</definedName>
    <definedName name="Z_98BAFC59_A64A_4082_9D6B_2CD5DDF33725_.wvu.FilterData" localSheetId="0" hidden="1">ДФ!$A$7:$H$303</definedName>
    <definedName name="Z_98BAFC59_A64A_4082_9D6B_2CD5DDF33725_.wvu.PrintArea" localSheetId="0" hidden="1">ДФ!$A$1:$H$303</definedName>
    <definedName name="Z_98BAFC59_A64A_4082_9D6B_2CD5DDF33725_.wvu.Rows" localSheetId="0" hidden="1">ДФ!$1:$1</definedName>
    <definedName name="Z_9BE33BC0_2D65_4625_BDC6_277E0D328188_.wvu.FilterData" localSheetId="0" hidden="1">ДФ!$A$7:$H$303</definedName>
    <definedName name="Z_9BE33BC0_2D65_4625_BDC6_277E0D328188_.wvu.PrintArea" localSheetId="0" hidden="1">ДФ!$A$1:$H$303</definedName>
    <definedName name="Z_AB0BC329_647C_42F7_9FBA_3117CA579EEE_.wvu.FilterData" localSheetId="0" hidden="1">ДФ!$A$7:$H$303</definedName>
    <definedName name="Z_AB0BC329_647C_42F7_9FBA_3117CA579EEE_.wvu.PrintArea" localSheetId="0" hidden="1">ДФ!$A$1:$H$303</definedName>
    <definedName name="Z_BA01622B_6932_49BD_8966_067DB968826A_.wvu.Cols" localSheetId="0" hidden="1">ДФ!#REF!,ДФ!#REF!,ДФ!#REF!</definedName>
    <definedName name="Z_BA01622B_6932_49BD_8966_067DB968826A_.wvu.FilterData" localSheetId="0" hidden="1">ДФ!$A$7:$H$303</definedName>
    <definedName name="Z_BA01622B_6932_49BD_8966_067DB968826A_.wvu.PrintArea" localSheetId="0" hidden="1">ДФ!$A$2:$H$303</definedName>
    <definedName name="Z_BA01622B_6932_49BD_8966_067DB968826A_.wvu.PrintTitles" localSheetId="0" hidden="1">ДФ!$4:$7</definedName>
    <definedName name="Z_BA01622B_6932_49BD_8966_067DB968826A_.wvu.Rows" localSheetId="0" hidden="1">ДФ!#REF!</definedName>
    <definedName name="Z_BD56EF99_713F_4E27_AE67_21E7E0C0C8FD_.wvu.FilterData" localSheetId="0" hidden="1">ДФ!$A$7:$H$303</definedName>
    <definedName name="Z_BEC9E22C_B7DE_4D13_ACC8_E9422BB78BAB_.wvu.FilterData" localSheetId="0" hidden="1">ДФ!$A$7:$H$303</definedName>
    <definedName name="Z_C4D66BB5_2C82_447F_ACB2_A24BE8C4AC80_.wvu.FilterData" localSheetId="0" hidden="1">ДФ!$A$7:$H$303</definedName>
    <definedName name="Z_CB7A3461_D681_404D_87D9_3E19050E3DB9_.wvu.FilterData" localSheetId="0" hidden="1">ДФ!$A$6:$H$303</definedName>
    <definedName name="Z_CB7A3461_D681_404D_87D9_3E19050E3DB9_.wvu.PrintArea" localSheetId="0" hidden="1">ДФ!$A$4:$H$303</definedName>
    <definedName name="Z_CE2F1B39_0424_4C6D_B37C_F18548E609ED_.wvu.FilterData" localSheetId="0" hidden="1">ДФ!$A$7:$H$303</definedName>
    <definedName name="Z_CE2F1B39_0424_4C6D_B37C_F18548E609ED_.wvu.PrintArea" localSheetId="0" hidden="1">ДФ!$A$1:$H$303</definedName>
    <definedName name="Z_D19AB730_17F0_47D8_BECC_C8CF7796A346_.wvu.FilterData" localSheetId="0" hidden="1">ДФ!$A$7:$H$303</definedName>
    <definedName name="Z_D3102D0E_A828_4430_9E5A_C8AE3995C9D4_.wvu.FilterData" localSheetId="0" hidden="1">ДФ!$A$7:$H$303</definedName>
    <definedName name="Z_D3102D0E_A828_4430_9E5A_C8AE3995C9D4_.wvu.PrintArea" localSheetId="0" hidden="1">ДФ!$A$1:$H$303</definedName>
    <definedName name="Z_D7E9D1D4_A1D5_4A31_86D8_8197965E14A0_.wvu.FilterData" localSheetId="0" hidden="1">ДФ!$A$7:$H$303</definedName>
    <definedName name="Z_DCB4E5EE_78B2_4BF6_A3A0_E58448598B4B_.wvu.FilterData" localSheetId="0" hidden="1">ДФ!$A$7:$H$303</definedName>
    <definedName name="Z_DD1F064C_0879_4322_8B86_A71260C57DA8_.wvu.Cols" localSheetId="0" hidden="1">ДФ!#REF!,ДФ!#REF!,ДФ!#REF!</definedName>
    <definedName name="Z_DD1F064C_0879_4322_8B86_A71260C57DA8_.wvu.FilterData" localSheetId="0" hidden="1">ДФ!$A$7:$H$303</definedName>
    <definedName name="Z_DD1F064C_0879_4322_8B86_A71260C57DA8_.wvu.PrintArea" localSheetId="0" hidden="1">ДФ!$A$1:$H$303</definedName>
    <definedName name="Z_DD1F064C_0879_4322_8B86_A71260C57DA8_.wvu.PrintTitles" localSheetId="0" hidden="1">ДФ!$4:$7</definedName>
    <definedName name="Z_DD1F064C_0879_4322_8B86_A71260C57DA8_.wvu.Rows" localSheetId="0" hidden="1">ДФ!#REF!</definedName>
    <definedName name="Z_E134F660_E1A7_4667_BD6E_5E03F39FC6FE_.wvu.FilterData" localSheetId="0" hidden="1">ДФ!$A$7:$H$303</definedName>
    <definedName name="Z_E1F1E08F_A1A4_42C3_9637_EFDF6350A32B_.wvu.FilterData" localSheetId="0" hidden="1">ДФ!$A$7:$H$303</definedName>
    <definedName name="Z_E203AE0E_2F38_474D_97E5_E79A70236882_.wvu.FilterData" localSheetId="0" hidden="1">ДФ!$A$7:$H$303</definedName>
    <definedName name="Z_EB16E24F_A895_4CAE_817C_BE235E9B1ECF_.wvu.FilterData" localSheetId="0" hidden="1">ДФ!$A$7:$H$303</definedName>
    <definedName name="Z_EB645E48_A6CC_4E20_9B92_7050E18EB715_.wvu.Cols" localSheetId="0" hidden="1">ДФ!#REF!,ДФ!#REF!,ДФ!#REF!</definedName>
    <definedName name="Z_EB645E48_A6CC_4E20_9B92_7050E18EB715_.wvu.FilterData" localSheetId="0" hidden="1">ДФ!$A$7:$H$303</definedName>
    <definedName name="Z_EB645E48_A6CC_4E20_9B92_7050E18EB715_.wvu.PrintArea" localSheetId="0" hidden="1">ДФ!$A$2:$H$303</definedName>
    <definedName name="Z_EB645E48_A6CC_4E20_9B92_7050E18EB715_.wvu.PrintTitles" localSheetId="0" hidden="1">ДФ!$4:$7</definedName>
    <definedName name="Z_EB645E48_A6CC_4E20_9B92_7050E18EB715_.wvu.Rows" localSheetId="0" hidden="1">ДФ!#REF!</definedName>
    <definedName name="Z_F971C360_486D_4690_AE78_267DFC4BC25C_.wvu.FilterData" localSheetId="0" hidden="1">ДФ!$A$7:$H$303</definedName>
    <definedName name="Z_FEBDB307_0FB9_4B87_BC70_9A0F7FB6FF29_.wvu.FilterData" localSheetId="0" hidden="1">ДФ!$A$7:$H$303</definedName>
    <definedName name="_xlnm.Print_Titles" localSheetId="0">ДФ!$4:$7</definedName>
    <definedName name="_xlnm.Print_Area" localSheetId="0">ДФ!$A$1:$H$310</definedName>
  </definedNames>
  <calcPr calcId="125725"/>
  <customWorkbookViews>
    <customWorkbookView name="cev - Личное представление" guid="{6DF7D315-E8C2-438A-A442-BF9E37D8265C}" mergeInterval="0" personalView="1" maximized="1" xWindow="1" yWindow="1" windowWidth="1916" windowHeight="800" activeSheetId="1"/>
    <customWorkbookView name="oev - Личное представление" guid="{256E01C0-CF57-470D-A6A7-922D81C79480}" mergeInterval="0" personalView="1" maximized="1" xWindow="1" yWindow="1" windowWidth="1916" windowHeight="846" activeSheetId="1"/>
    <customWorkbookView name="ogi - Личное представление" guid="{AB0BC329-647C-42F7-9FBA-3117CA579EEE}" mergeInterval="0" personalView="1" maximized="1" xWindow="1" yWindow="1" windowWidth="1916" windowHeight="850" activeSheetId="1"/>
    <customWorkbookView name="shev - Личное представление" guid="{CE2F1B39-0424-4C6D-B37C-F18548E609ED}" mergeInterval="0" personalView="1" maximized="1" xWindow="1" yWindow="1" windowWidth="1916" windowHeight="845" activeSheetId="1"/>
    <customWorkbookView name="fyv - Личное представление" guid="{1CF75C7E-3AF6-495F-A862-41F962AEB23F}" mergeInterval="0" personalView="1" maximized="1" xWindow="1" yWindow="1" windowWidth="1916" windowHeight="850" activeSheetId="1" showComments="commIndAndComment"/>
    <customWorkbookView name="miv2 - Личное представление" guid="{CB7A3461-D681-404D-87D9-3E19050E3DB9}" mergeInterval="0" personalView="1" maximized="1" xWindow="1" yWindow="1" windowWidth="1916" windowHeight="850" activeSheetId="1"/>
    <customWorkbookView name="Гаврилюк - Личное представление" guid="{D3102D0E-A828-4430-9E5A-C8AE3995C9D4}" mergeInterval="0" personalView="1" maximized="1" xWindow="1" yWindow="1" windowWidth="1916" windowHeight="804" activeSheetId="1"/>
    <customWorkbookView name="mao - Личное представление" guid="{57256A22-BF2E-4FF9-ADCC-6F1AD671A629}" mergeInterval="0" personalView="1" maximized="1" xWindow="1" yWindow="1" windowWidth="1850" windowHeight="889" activeSheetId="1"/>
    <customWorkbookView name="slv - Личное представление" guid="{2C4D2171-088B-4751-A19F-B5AF46409943}" mergeInterval="0" personalView="1" maximized="1" xWindow="1" yWindow="1" windowWidth="1916" windowHeight="846" activeSheetId="1"/>
    <customWorkbookView name="fyp - Личное представление" guid="{98BAFC59-A64A-4082-9D6B-2CD5DDF33725}" mergeInterval="0" personalView="1" maximized="1" xWindow="1" yWindow="1" windowWidth="1916" windowHeight="800" activeSheetId="1"/>
    <customWorkbookView name="ods - Личное представление" guid="{9BE33BC0-2D65-4625-BDC6-277E0D328188}" mergeInterval="0" personalView="1" maximized="1" xWindow="1" yWindow="1" windowWidth="1916" windowHeight="849" activeSheetId="1"/>
    <customWorkbookView name="pns - Личное представление" guid="{BA01622B-6932-49BD-8966-067DB968826A}" mergeInterval="0" personalView="1" maximized="1" xWindow="1" yWindow="1" windowWidth="1916" windowHeight="846" activeSheetId="1"/>
    <customWorkbookView name="gmp - Личное представление" guid="{8A085CC0-8EFB-4507-A9B4-233125CCBEF5}" mergeInterval="0" personalView="1" maximized="1" xWindow="1" yWindow="1" windowWidth="1916" windowHeight="845" activeSheetId="1"/>
    <customWorkbookView name="chns - Личное представление" guid="{EB645E48-A6CC-4E20-9B92-7050E18EB715}" mergeInterval="0" personalView="1" maximized="1" xWindow="1" yWindow="1" windowWidth="1916" windowHeight="766" activeSheetId="1"/>
    <customWorkbookView name="yoa - Личное представление" guid="{DD1F064C-0879-4322-8B86-A71260C57DA8}" mergeInterval="0" personalView="1" xWindow="822" yWindow="43" windowWidth="1086" windowHeight="722" activeSheetId="1"/>
  </customWorkbookViews>
</workbook>
</file>

<file path=xl/calcChain.xml><?xml version="1.0" encoding="utf-8"?>
<calcChain xmlns="http://schemas.openxmlformats.org/spreadsheetml/2006/main">
  <c r="E12" i="1"/>
  <c r="G12"/>
  <c r="H303"/>
  <c r="F303"/>
  <c r="D303"/>
  <c r="H297"/>
  <c r="F297"/>
  <c r="D297"/>
  <c r="H284"/>
  <c r="F284"/>
  <c r="D284"/>
  <c r="H274" l="1"/>
  <c r="F274"/>
  <c r="D274"/>
  <c r="H268"/>
  <c r="F268"/>
  <c r="D268"/>
  <c r="H252"/>
  <c r="H249" s="1"/>
  <c r="F252"/>
  <c r="D252"/>
  <c r="H240"/>
  <c r="F240"/>
  <c r="D240"/>
  <c r="H230"/>
  <c r="F230"/>
  <c r="D230"/>
  <c r="H221"/>
  <c r="F221"/>
  <c r="D221"/>
  <c r="H211"/>
  <c r="F211"/>
  <c r="D211"/>
  <c r="H178"/>
  <c r="F178"/>
  <c r="D178"/>
  <c r="H147"/>
  <c r="F147"/>
  <c r="D147"/>
  <c r="H116"/>
  <c r="F116"/>
  <c r="D116"/>
  <c r="H104"/>
  <c r="F104"/>
  <c r="D104"/>
  <c r="H74"/>
  <c r="F74"/>
  <c r="D74"/>
  <c r="H60"/>
  <c r="F60"/>
  <c r="D60"/>
  <c r="H52"/>
  <c r="F52"/>
  <c r="D52"/>
  <c r="H41"/>
  <c r="F41"/>
  <c r="D41"/>
  <c r="H30"/>
  <c r="F30"/>
  <c r="D30"/>
  <c r="H17"/>
  <c r="F17"/>
  <c r="D17"/>
  <c r="D27" l="1"/>
  <c r="F27"/>
  <c r="H27"/>
  <c r="C30"/>
  <c r="E30"/>
  <c r="G30"/>
  <c r="C41"/>
  <c r="D38"/>
  <c r="E41"/>
  <c r="F38"/>
  <c r="G41"/>
  <c r="H38"/>
  <c r="C12"/>
  <c r="C8" s="1"/>
  <c r="C10"/>
  <c r="G252"/>
  <c r="F249"/>
  <c r="E252"/>
  <c r="D249"/>
  <c r="C252"/>
  <c r="G17" l="1"/>
  <c r="E211"/>
  <c r="C52" l="1"/>
  <c r="D10" l="1"/>
  <c r="E10"/>
  <c r="F10"/>
  <c r="G10"/>
  <c r="H10"/>
  <c r="E8"/>
  <c r="D144" l="1"/>
  <c r="C104" l="1"/>
  <c r="C60" l="1"/>
  <c r="H49"/>
  <c r="F49"/>
  <c r="D49"/>
  <c r="C17"/>
  <c r="G303"/>
  <c r="E303"/>
  <c r="C303"/>
  <c r="G297"/>
  <c r="E297"/>
  <c r="C297"/>
  <c r="G284"/>
  <c r="E284"/>
  <c r="C284"/>
  <c r="G280"/>
  <c r="E280"/>
  <c r="C280"/>
  <c r="G274"/>
  <c r="E274"/>
  <c r="C274"/>
  <c r="G268"/>
  <c r="E268"/>
  <c r="C268"/>
  <c r="G240"/>
  <c r="E240"/>
  <c r="C240"/>
  <c r="G230"/>
  <c r="E230"/>
  <c r="C230"/>
  <c r="G221"/>
  <c r="E221"/>
  <c r="C221"/>
  <c r="G211"/>
  <c r="C211"/>
  <c r="G178"/>
  <c r="E178"/>
  <c r="C178"/>
  <c r="G147"/>
  <c r="E147"/>
  <c r="C147"/>
  <c r="G116"/>
  <c r="E116"/>
  <c r="C116"/>
  <c r="G104"/>
  <c r="E104"/>
  <c r="G74"/>
  <c r="E74"/>
  <c r="C74"/>
  <c r="G60"/>
  <c r="E60"/>
  <c r="G52"/>
  <c r="E52"/>
  <c r="E17"/>
  <c r="D14" l="1"/>
  <c r="G11"/>
  <c r="C11"/>
  <c r="E11"/>
  <c r="H300"/>
  <c r="F300"/>
  <c r="D300"/>
  <c r="H271"/>
  <c r="F271"/>
  <c r="D271"/>
  <c r="H277"/>
  <c r="F277"/>
  <c r="D277"/>
  <c r="H14"/>
  <c r="F14"/>
  <c r="H175"/>
  <c r="F175"/>
  <c r="D175"/>
  <c r="H237"/>
  <c r="F237"/>
  <c r="D237"/>
  <c r="H57"/>
  <c r="F57"/>
  <c r="D57"/>
  <c r="H113"/>
  <c r="F113"/>
  <c r="D113"/>
  <c r="H101"/>
  <c r="F101"/>
  <c r="D101"/>
  <c r="H144"/>
  <c r="F144"/>
  <c r="H265"/>
  <c r="F265"/>
  <c r="D265"/>
  <c r="H71"/>
  <c r="F71"/>
  <c r="D71"/>
  <c r="H281"/>
  <c r="F281"/>
  <c r="D281"/>
  <c r="H227"/>
  <c r="F227"/>
  <c r="D227"/>
  <c r="H218"/>
  <c r="F218"/>
  <c r="D218"/>
  <c r="H294"/>
  <c r="F294"/>
  <c r="D294"/>
  <c r="H208"/>
  <c r="F208"/>
  <c r="D208"/>
  <c r="D12" l="1"/>
  <c r="H12"/>
  <c r="H8" s="1"/>
  <c r="F12"/>
  <c r="D11"/>
  <c r="H11"/>
  <c r="F11"/>
  <c r="G8"/>
  <c r="F8" l="1"/>
  <c r="D8"/>
</calcChain>
</file>

<file path=xl/sharedStrings.xml><?xml version="1.0" encoding="utf-8"?>
<sst xmlns="http://schemas.openxmlformats.org/spreadsheetml/2006/main" count="544" uniqueCount="474">
  <si>
    <t>тыс. рублей</t>
  </si>
  <si>
    <t>Наименование расходов</t>
  </si>
  <si>
    <t>2024 год</t>
  </si>
  <si>
    <t>1</t>
  </si>
  <si>
    <t>ВСЕГО</t>
  </si>
  <si>
    <t>в том числе:</t>
  </si>
  <si>
    <t>1.1</t>
  </si>
  <si>
    <t>ПРОГРАММНЫЕ РАСХОДЫ</t>
  </si>
  <si>
    <t>Государственная программа «Улучшение инвестиционного климата и развитие экспорта Томской области»</t>
  </si>
  <si>
    <t>1.2</t>
  </si>
  <si>
    <t>2</t>
  </si>
  <si>
    <t>Государственная программа "Развитие инновационной деятельности и науки в Томской области"</t>
  </si>
  <si>
    <t>3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</si>
  <si>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</si>
  <si>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Государственная программа «Развитие рынка труда в Томской области»</t>
  </si>
  <si>
    <t>Государственная программа "Развитие сельского хозяйства, рынка сырья и продовольствия в Томской области"</t>
  </si>
  <si>
    <t>Государственная программа "Развитие здравоохранения в Томской области"</t>
  </si>
  <si>
    <t>Государственная программа "Развитие молодежной политики, физической культуры и спорта  в Томской области"</t>
  </si>
  <si>
    <t>8</t>
  </si>
  <si>
    <t>Государственная программа "Развитие образования в Томской области"</t>
  </si>
  <si>
    <t>Государственная программа "Развитие культуры  в Томской области"</t>
  </si>
  <si>
    <t>10</t>
  </si>
  <si>
    <t>Государственная программа "Социальная поддержка населения Томской области"</t>
  </si>
  <si>
    <t>11</t>
  </si>
  <si>
    <t>Государственная программа "Жилье и городская среда Томской области"</t>
  </si>
  <si>
    <t>Государственная программа "Обеспечение безопасности населения Томской области"</t>
  </si>
  <si>
    <t>13</t>
  </si>
  <si>
    <t>Государственная программа «Охрана окружающей среды, воспроизводство и рациональное использование природных ресурсов»</t>
  </si>
  <si>
    <t>14</t>
  </si>
  <si>
    <t>Государственная программа «Развитие транспортной инфраструктуры в Томской области»</t>
  </si>
  <si>
    <t>16</t>
  </si>
  <si>
    <t>Государственная программа «Развитие информационного общества в Томской области»</t>
  </si>
  <si>
    <t>17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</si>
  <si>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</si>
  <si>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18</t>
  </si>
  <si>
    <t>Государственная программа "Эффективное управление государственным имуществом Томской области"</t>
  </si>
  <si>
    <t>19</t>
  </si>
  <si>
    <t>Государственная программа "Комплексное развитие сельских территорий Томской области"</t>
  </si>
  <si>
    <t>НЕПРОГРАММНЫЕ РАСХОДЫ</t>
  </si>
  <si>
    <t>Проект бюджета
 (2 чтение)</t>
  </si>
  <si>
    <t>за счет целевых средств федерального бюджета</t>
  </si>
  <si>
    <t>за счет средств областного бюджета</t>
  </si>
  <si>
    <t>в том числе</t>
  </si>
  <si>
    <t>в том числе дополнительные расходы за счет средств областного бюджета по решению согласитель-ной комиссии</t>
  </si>
  <si>
    <t>№ п/п</t>
  </si>
  <si>
    <t>Государственная программа "Повышение эффективности регионального и муниципального управления в Томской области"</t>
  </si>
  <si>
    <t>2025 год</t>
  </si>
  <si>
    <t>в том числе дополнитель
ные расходы за счет средств областного бюджета по решению согласитель-ной комиссии</t>
  </si>
  <si>
    <t>Приложение к пояснительной записке к проекту закона Томской области "Об областном бюджете на 2024 год и на плановый период 2025 и 2026 годов" (второе чтение)</t>
  </si>
  <si>
    <t>2026 год</t>
  </si>
  <si>
    <t>Государственная программа «Развитие коммунальной инфраструктуры в Томской области»</t>
  </si>
  <si>
    <t>Возмещение недополученных доходов ресурсоснабжающих организаций, возникающих в результате установления льготного тарифа на коммунальный ресурс</t>
  </si>
  <si>
    <t>Предоставление субсидий на возмещение затрат в связи с созданием объектов инфраструктуры, необходимых для реализации новых инвестиционных проектов</t>
  </si>
  <si>
    <t>1.3</t>
  </si>
  <si>
    <t>Субсидия автономной некоммерческой организации "Агентство инвестиционного развития Томской области" в целях улучшения состояния инвестиционного климата в Томской области, в том числе обеспечения деятельности автономной некоммерческой организации</t>
  </si>
  <si>
    <t>1.4</t>
  </si>
  <si>
    <t>Возмещение недополученных доходов организаций железнодорожного транспорта общего пользования пригородного сообщения, возникающих вследствие установления тарифов и (или) их предельных уровней на услуги по перевозке пассажиров и багажа железнодорожным транспортом общего пользования в пригородном сообщении</t>
  </si>
  <si>
    <t>1.5</t>
  </si>
  <si>
    <t>Обеспечение деятельности органов государственной власти и иных государственных органов Томской области (Департамент тарифного регулирования Томской области)</t>
  </si>
  <si>
    <t>1.6</t>
  </si>
  <si>
    <t>Организация и проведение презентационных, выставочных мероприятий и визитов делегаций Томской области в иностранные государства и субъекты Российской Федерации</t>
  </si>
  <si>
    <t>1.7</t>
  </si>
  <si>
    <t>Участие Томской области в деятельности Межрегиональной ассоциации "Сибирское Соглашение"</t>
  </si>
  <si>
    <t>1.8</t>
  </si>
  <si>
    <t xml:space="preserve">Участие в международном экономическом форуме "Россия - Исламский мир: KazanForum" </t>
  </si>
  <si>
    <t>1.9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</si>
  <si>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</si>
  <si>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2.1</t>
  </si>
  <si>
    <t>Создание научно-производственного центра испытаний и компетенций в области развития технологий беспилотных авиационных систем</t>
  </si>
  <si>
    <t>2.2</t>
  </si>
  <si>
    <t>Содержание научно-производственного центра испытаний и компетенций в области развития технологий беспилотных авиационных систем</t>
  </si>
  <si>
    <t>2.3</t>
  </si>
  <si>
    <t>Выполнение обязательств концедента по заключенному концессионному соглашению на создание современного межвузовского кампуса в г.Томске (капитальный грант; вынос ЛЭП за границы земельного участка; обеспечение технической возможности подключения созданных объектов к инженерным сетям; услуги ПАО "Единый заказчик в сфере строительства")</t>
  </si>
  <si>
    <t>2.4</t>
  </si>
  <si>
    <t>Финансовое обеспечение затрат по созданию дополнительных передовых инженерных школ</t>
  </si>
  <si>
    <t>2.5</t>
  </si>
  <si>
    <t>Грант в форме субсидий образовательным организациям высшего образования и научным организациям Российской академии наук на реализацию научных проектов, являющихся победителями конкурсного отбора на получение грантов Российского научного фонда</t>
  </si>
  <si>
    <t>2.6</t>
  </si>
  <si>
    <t>Субсидия автономной некоммерческой организации «Центр инжиниринга и инноваций Томской области»  на финансовое обеспечение затрат, возникающих при реализации мероприятий по продвижению инновационных компаний и продукции Томской области</t>
  </si>
  <si>
    <t>3.1</t>
  </si>
  <si>
    <t xml:space="preserve">Субсидия некоммерческой организации "Фонд развития промышленности Томской области"  на финансовое обеспечение деятельности 
и докапитализацию фонда </t>
  </si>
  <si>
    <t>3.2</t>
  </si>
  <si>
    <t xml:space="preserve">Реализация мероприятий в рамках развития туристической инфраструктуры  </t>
  </si>
  <si>
    <t>3.3</t>
  </si>
  <si>
    <t>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</si>
  <si>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3.4</t>
  </si>
  <si>
    <t>Гранты в форме субсидий субъектам малого и среднего предпринимательства, включенным в реестр социальных предпринимателей, и (или) субъектам малого и среднего предпринимательства, созданным физическими лицами в возрасте до 25 лет</t>
  </si>
  <si>
    <t>3.5</t>
  </si>
  <si>
    <t>Реализация мероприятий муниципальных программ поддержки малого и среднего предпринимательства, развитие бизнес-инкубаторов, муниципальных центров</t>
  </si>
  <si>
    <t>3.6</t>
  </si>
  <si>
    <t>Субсидия Союзу "Торгово-промышленная палата Томской области" на реализацию мероприятий национального проекта "Производительность труда"</t>
  </si>
  <si>
    <t>3.7</t>
  </si>
  <si>
    <t>Реализация проектов, отобранных по итогам проведения конкурса детского и социального туризма</t>
  </si>
  <si>
    <t>4.1</t>
  </si>
  <si>
    <t>Содействие добровольному переселению в Томскую область соотечественников, проживающих за рубежом</t>
  </si>
  <si>
    <t>4.2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</si>
  <si>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</t>
  </si>
  <si>
    <t>4.3</t>
  </si>
  <si>
    <t>Осуществление отдельных государственных полномочий по регистрации коллективных договоров</t>
  </si>
  <si>
    <t>4.4</t>
  </si>
  <si>
    <t>Расходы на выплаты работникам центров занятости населения Томской области</t>
  </si>
  <si>
    <t>5.1</t>
  </si>
  <si>
    <t>Предоставление субсидий на возмещение части прямых понесенных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</si>
  <si>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5.2</t>
  </si>
  <si>
    <t>Проведение гидромелиоративных, культур технических, агролесомелиоративных и фитомелиоративных мероприятий, а также мероприятий в области известкования кислых почв на пашне</t>
  </si>
  <si>
    <t>5.3</t>
  </si>
  <si>
    <t>Предоставление субсидии на возмещение части затрат, связанных с производством молочной продукции, на поддержку переработки молока сырого крупного рогатого скота, козьего и овечьего на пищевую продукцию по ставке на 1 тонну переработанного молока в Томской области</t>
  </si>
  <si>
    <t>5.4</t>
  </si>
  <si>
    <t>Развитие сельского туризма</t>
  </si>
  <si>
    <t>5.5</t>
  </si>
  <si>
    <t>Стимулирование увеличения производства масличных культур</t>
  </si>
  <si>
    <t>5.6</t>
  </si>
  <si>
    <t>Государственная поддержка АПК (техоснащение, животноводство, затраты на модернизацию объектов)</t>
  </si>
  <si>
    <t>5.7</t>
  </si>
  <si>
    <t>Материальные запасы и прочие услуги в рамках выполнения государственного задания, а также обеспечение противоэпизодических мероприятий, приобретение  оборудования и транспортных средств для ветеринарных лабораторий</t>
  </si>
  <si>
    <t>5.8</t>
  </si>
  <si>
    <t>Обеспечение деятельности органов государственной власти и иных государственных органов Томской области (Инспекция государственного технического надзора Томской области)</t>
  </si>
  <si>
    <t>5.9</t>
  </si>
  <si>
    <t>Возмещение части затрат, связанных с реализацией бизнес-проектов, направленных на развитие сферы заготовки и переработки дикорастущего, пищевого сырья в Томской области</t>
  </si>
  <si>
    <t>5.10</t>
  </si>
  <si>
    <t>Предоставление субсидий местным бюджетам в Томской области на компенсацию расходов на электроэнергию предприятиям рыбохозяйственного комплекса</t>
  </si>
  <si>
    <t>6.1</t>
  </si>
  <si>
    <t>Строительство многопрофильной детской больницы на 550 коек с консультативной поликлиникой на 250 посещений в смену (разработка ПСД)</t>
  </si>
  <si>
    <t>6.2</t>
  </si>
  <si>
    <t>Строительство поликлиники на 500 посещений в смену (мкр. Восточный) (разработка ПСД)</t>
  </si>
  <si>
    <t>6.3</t>
  </si>
  <si>
    <t>Капитальный ремонт врачебной амбулатории в мкр. Радонежский (в том числе разработка ПСД)</t>
  </si>
  <si>
    <t>6.4</t>
  </si>
  <si>
    <t>Обеспечение закупки авиационных работ в целях оказания медицинской помощи</t>
  </si>
  <si>
    <t>6.5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</si>
  <si>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</si>
  <si>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6.6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</si>
  <si>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</si>
  <si>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6.7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</si>
  <si>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</si>
  <si>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6.8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</si>
  <si>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</si>
  <si>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6.9</t>
  </si>
  <si>
    <t>Реализация мероприятий по предупреждению и борьбе с социально значимыми инфекционными заболеваниями</t>
  </si>
  <si>
    <t>6.10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</si>
  <si>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</si>
  <si>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6.11</t>
  </si>
  <si>
    <t>Реализация проектов "Земский доктор" и "Земский фельдшер"</t>
  </si>
  <si>
    <t>6.12</t>
  </si>
  <si>
    <t>Переоснащение медицинских организаций, оказывающих медицинскую помощь больным с онкологическими заболеваниями</t>
  </si>
  <si>
    <t>6.13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</si>
  <si>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</si>
  <si>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6.14</t>
  </si>
  <si>
    <t>Развитие паллиативной медицинской помощи</t>
  </si>
  <si>
    <t>6.15</t>
  </si>
  <si>
    <t>Оснащение оборудованием региональных сосудистых центров и первичных сосудистых отделений</t>
  </si>
  <si>
    <t>6.16</t>
  </si>
  <si>
    <t>Льготное лекарственное обеспечение населения Томской области</t>
  </si>
  <si>
    <t>6.17</t>
  </si>
  <si>
    <t>Обязательное медицинское страхование неработающего населения</t>
  </si>
  <si>
    <t>6.18</t>
  </si>
  <si>
    <t>Приобретение медицинского оборудования для проведения диспансеризации взрослого населения и углубленной диспансеризации</t>
  </si>
  <si>
    <t>6.19</t>
  </si>
  <si>
    <t xml:space="preserve">Оснащение мебелью и оборудованием здания стационара ОГБУЗ "Светленская районная больница" (Октябрьское отделение) </t>
  </si>
  <si>
    <t>6.20</t>
  </si>
  <si>
    <t>Осуществление ежемесячных специальных социальных выплат медицинским работникам областных государственных учреждений здравоохранения, оказывающих не входящую в базовую программу ОМС скорую медицинскую помощь, первичную медико-санитарную медицинскую помощь гражданам по профилю психиатрия, включая диспансерное наблюдение граждан по основному заболеванию (состоянию)</t>
  </si>
  <si>
    <t>6.21</t>
  </si>
  <si>
    <t>Создание медицинского информационно - аналитического центра</t>
  </si>
  <si>
    <t>6.22</t>
  </si>
  <si>
    <t>Содержание вновь вводимого отделения ОГБУЗ "Бюро судебно-медицинской экспертизы Томской области" в Асиновском районе (патолого-анатомический корпус)</t>
  </si>
  <si>
    <t>6.23</t>
  </si>
  <si>
    <t xml:space="preserve">Оснащение мебелью и оборудованием здания стационара ОГАУЗ "Поликлиника №1" </t>
  </si>
  <si>
    <t>6.24</t>
  </si>
  <si>
    <t xml:space="preserve">Оснащение мебелью и оборудованием здания стационара ОГАУЗ "Колпашевская районная больница" </t>
  </si>
  <si>
    <t>6.25</t>
  </si>
  <si>
    <t>Оснащением медицинским оборудованием ОГАУЗ "Светленская районная больница" врачебной амбулатории в с. Турунтаево</t>
  </si>
  <si>
    <t>6.26</t>
  </si>
  <si>
    <t>Оснащение мебелью и оборудованием здания стационара  ОГАУЗ "Городская клиническая больница №3 им. Б.И. Альперовича"</t>
  </si>
  <si>
    <t>7.1</t>
  </si>
  <si>
    <t>Разработка проектной документации для строительства "Центр Самбо" на земельном участке около спортивного комплекса "Юность" МАУ ДО СШ №3 г.Томска, Томской области</t>
  </si>
  <si>
    <t>7.2</t>
  </si>
  <si>
    <t>Создание молодежного центра</t>
  </si>
  <si>
    <t>7.3</t>
  </si>
  <si>
    <t>Создание "умных" спортивных площадок</t>
  </si>
  <si>
    <t>7.4</t>
  </si>
  <si>
    <t>Приобретение искусственного футбольного газона для крытого футбольного манежа "Восход" МАУ ДО "СШ №17 Города Томска", по адресу: г. Томск, ул. 5-ой Армии 15, стр. 1</t>
  </si>
  <si>
    <t>7.5</t>
  </si>
  <si>
    <t>Развитие креативных индустрий в Томской области</t>
  </si>
  <si>
    <t>7.6</t>
  </si>
  <si>
    <t xml:space="preserve">Оказание государственных услуг (выполнение государственных работ) в сфере совершенствования системы подготовки спортсменов высокого класса и создание условий, направленных на увеличение числа перспективных спортсменов, областными государственными учреждениями в соответствии с государственным заданием (в части оказания поддержки региональным спортивным федерациям Томской области) </t>
  </si>
  <si>
    <t>7.7</t>
  </si>
  <si>
    <t>Государственная поддержка организаций, входящих в систему спортивной подготовки</t>
  </si>
  <si>
    <t>7.8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</si>
  <si>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в нормативное состояние</t>
  </si>
  <si>
    <t>8.1</t>
  </si>
  <si>
    <t>Здание общеобразовательной организации МБОУ "Корниловская СОШ" на 200 мест</t>
  </si>
  <si>
    <t>8.2</t>
  </si>
  <si>
    <t>Строительство детского сада-яслей на 280 мест в составе образовательного комплекса ОГАОУ «Губернаторский Светленский лицей» по адресу: Томская область, Томский район, д. Кисловка, микрорайон Левобережный, ул. Левитана, 7</t>
  </si>
  <si>
    <t>8.3</t>
  </si>
  <si>
    <t>Оснащение средствами обучения и воспитания  детского сада-яслей на 280 мест в составе образовательного комплекса ОГАОУ «Губернаторский Светленский лицей» по адресу: Томская область, Томский район, д. Кисловка, микрорайон Левобережный, ул. Левитана, 7</t>
  </si>
  <si>
    <t>8.4</t>
  </si>
  <si>
    <t>Строительство  общежития на 30 мест для Парабельского филиала ОГБПОУ "Томский политехнический техникум", расположенного по адресу: Томская область, Парабельский район, с. Парабель, ул. Советская, 98, стр. 2</t>
  </si>
  <si>
    <t>8.5</t>
  </si>
  <si>
    <t xml:space="preserve">Строительство автодрома для Подгорновского филиала ОГБПОУ «Томский аграрный колледж» по адресу:   ул. Трактовая, 77Б в с. Подгорное, Чаинского района Томской области </t>
  </si>
  <si>
    <t>8.6</t>
  </si>
  <si>
    <t>Капитальный ремонт здания учебного корпуса ОГБПОУ "Томский техникум информационных технологий" г. Томск, ул. Герцена, д. 18, строение 6</t>
  </si>
  <si>
    <t>8.7</t>
  </si>
  <si>
    <t xml:space="preserve">Разработка проектно-сметной документации для проведения капитального ремонта объектов профессиональных образовательных организаций </t>
  </si>
  <si>
    <t>8.8</t>
  </si>
  <si>
    <t>Реализация мероприятий по модернизации школьных систем образования (проведение капитального ремонта зданий) (софинансируемые средства ОБ)</t>
  </si>
  <si>
    <t>8.9</t>
  </si>
  <si>
    <t>Разработка ПСД для проведения капитального ремонта зданий  в рамках модернизации школьных систем образования</t>
  </si>
  <si>
    <t>8.10</t>
  </si>
  <si>
    <t>Реализация мероприятий по модернизации школьных систем образования (проведение капитального ремонта зданий) (несофинансируемые средства ОБ)</t>
  </si>
  <si>
    <t>8.11</t>
  </si>
  <si>
    <t>Реализация мероприятий по модернизации школьных систем образования (оснащение отремонтированных зданий)</t>
  </si>
  <si>
    <t>8.12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</si>
  <si>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</si>
  <si>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8.13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</si>
  <si>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 (на софинансирование гранта из федерального бюджета)</t>
  </si>
  <si>
    <t>8.14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</si>
  <si>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</si>
  <si>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8.15</t>
  </si>
  <si>
    <t>Создание на базе образовательных организаций г.Томска и ЗАТО Северск детских технопарком "Кванториум"</t>
  </si>
  <si>
    <t>8.16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</si>
  <si>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</si>
  <si>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8.17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</si>
  <si>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 образовательных организациях (капитальный ремонт спортивных залов)</t>
  </si>
  <si>
    <t>8.18</t>
  </si>
  <si>
    <t>На поэтапное введение ФГОС в государственных и муниципальных общеобразовательных организациях Томской области</t>
  </si>
  <si>
    <t>8.19</t>
  </si>
  <si>
    <t>Финансовое обеспечение расходов на участие детей и сопровождающих их лиц в региональных, межрегиональных, всероссийских и международных мероприятиях</t>
  </si>
  <si>
    <t>8.20</t>
  </si>
  <si>
    <t>Финансовое обеспечение участия талантливой молодежи профессиональных образовательных организаций в мероприятиях межрегионального, федерального уровней</t>
  </si>
  <si>
    <t>8.21</t>
  </si>
  <si>
    <t>Оплата земельного налога в связи с увеличением кадастровой стоимости земельных участков, находящихся в пользовании у учреждений, подведомственных Департаменту профессионального образования ТО</t>
  </si>
  <si>
    <t>8.22</t>
  </si>
  <si>
    <t>Увеличение контрольных цифр приема на 500 человек по программам профессионального обучения для обучающихся общеобразовательных организаций Томской области в целях внедрения проекта "Первая профессия"</t>
  </si>
  <si>
    <t>8.23</t>
  </si>
  <si>
    <t>Информационно-методическое сопровождение кружкового движения и организация проведения Национальной технологической олимпиады (АНО ДО «Детский технопарк «Кванториум»)</t>
  </si>
  <si>
    <t>8.24</t>
  </si>
  <si>
    <t>Поощрение лучших наставников в системе профессионального образования Томской области в рамках региональных конкурсов профессионального мастерства "Лучший наставник в системе профессионального образования Томской области" и "Педагогический дуэт в наставничестве"</t>
  </si>
  <si>
    <t>8.25</t>
  </si>
  <si>
    <t>На обеспечение питания детей, родитель (законный представитель) которых является участником специальной  военной операции, обучающихся  в областных государственных общеобразовательных организациях</t>
  </si>
  <si>
    <t>8.26</t>
  </si>
  <si>
    <t>Финансовое обеспечение расходов по обеспечению антитеррористической защиты объектов образования, выполнению мероприятий противодействия деструктивным идеологиям, модернизации систем противопожарной защиты</t>
  </si>
  <si>
    <t>8.27</t>
  </si>
  <si>
    <t>Оснащение зданий средствами обучения и воспитания для размещения общеобразовательных организаций (общеобразовательная организация на 1100 мест  по  ул. В. Высоцкого,  региональный проект "Современная школа")</t>
  </si>
  <si>
    <t>9.1</t>
  </si>
  <si>
    <t>Приобретение здания для Томского Губернаторского колледжа культуры и искусств</t>
  </si>
  <si>
    <t>9.2</t>
  </si>
  <si>
    <t>Приобретение в муниципальную собственность здания дома культуры в д.Кандинка Томского района</t>
  </si>
  <si>
    <t>9.3</t>
  </si>
  <si>
    <t>Капитальный ремонт  Дома культуры, расположенного по адресу: Томский район, с.Вершинино</t>
  </si>
  <si>
    <t>9.4</t>
  </si>
  <si>
    <t>Капитальный ремонт  МБУ "Музей г.Северска" расположенного по адресу: Томская обл., г. Северск, просп.Коммунистический, 117а</t>
  </si>
  <si>
    <t>9.5</t>
  </si>
  <si>
    <t>Модернизация театров юного зрителя и театров кукол (ОГАУК ТОТК и А «Скоморох» имени Р.Виндермана)</t>
  </si>
  <si>
    <t>9.6</t>
  </si>
  <si>
    <t xml:space="preserve">Субсидия бюджету Смоленской области на проведение мероприятий, связанных с подготовкой к празднованию 80-летия Победы в Великой Отечественной войне 1941-1945 годов </t>
  </si>
  <si>
    <t>9.7</t>
  </si>
  <si>
    <t>Разработка проектно-сметной документации и комплексный капитальный ремонт  объекта культурного наследия федерального значения "Дом купца Хамитова, 1894 г." по адресу: г.Томск, ул. М.Горького,35</t>
  </si>
  <si>
    <t>9.8</t>
  </si>
  <si>
    <t>Разработка ПСД на капитальный ремонт после пожара на объекте культурного наследия регионального значения "Административное здание", расположенного по адресу: г.Томск, пр.Ленина, 107 (ОГАПОУ "Томский музыкальный колледж" имени Э. В. Денисова"</t>
  </si>
  <si>
    <t>9.9</t>
  </si>
  <si>
    <t>Разработка проектно-сметной документации на капитальный ремонт трансформаторной подстанции  (ОГАУК "Театр драмы")</t>
  </si>
  <si>
    <t>9.10</t>
  </si>
  <si>
    <t>Капитальный ремонт  Дома культуры в с.Тегульдет Тегульдетского района</t>
  </si>
  <si>
    <t>9.11</t>
  </si>
  <si>
    <t>Государственная поддержка  лучших сельских учреждений культуры и их работников</t>
  </si>
  <si>
    <t>9.12</t>
  </si>
  <si>
    <t>Создание модельных муниципальных библиотек</t>
  </si>
  <si>
    <t>9.13</t>
  </si>
  <si>
    <t>Поддержка творческой деятельности и техническое оснащение детских и кукольных театров</t>
  </si>
  <si>
    <t>9.14</t>
  </si>
  <si>
    <t>Реконструкция и капитальный ремонт региональных и муниципальных театров  (капитальный ремонт стилобата театра Драмы)</t>
  </si>
  <si>
    <t>9.15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</si>
  <si>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</si>
  <si>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9.16</t>
  </si>
  <si>
    <t>Техническое оснащение региональных и муниципальных музеев</t>
  </si>
  <si>
    <t>9.17</t>
  </si>
  <si>
    <t>Оснащение детских школ искусств музыкальными инструментами</t>
  </si>
  <si>
    <t>9.18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</si>
  <si>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</si>
  <si>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9.19</t>
  </si>
  <si>
    <t>Комплектование книжных фондов</t>
  </si>
  <si>
    <t>9.20</t>
  </si>
  <si>
    <t>9.21</t>
  </si>
  <si>
    <t>9.22</t>
  </si>
  <si>
    <t>Увеличение размера выплаты за звание, начинающиеся со слов "Заслуженный…", "Народный.." по работникам культуры до 5000,0 рублей и 6000,0 рублей соответственно</t>
  </si>
  <si>
    <t>9.23</t>
  </si>
  <si>
    <t xml:space="preserve">Текущий ремонт органа "W.Sauer" в Органном зале </t>
  </si>
  <si>
    <t>9.24</t>
  </si>
  <si>
    <t>Разработка проектно-сметной документации на капитальный ремонт зданий ОГАОУДО "ДШИ Мельниково"</t>
  </si>
  <si>
    <t>9.25</t>
  </si>
  <si>
    <t>Содержание ОГАУК «Томский областной краеведческий музей имени Михаила Бонифатьевича Шатилова»</t>
  </si>
  <si>
    <t>9.26</t>
  </si>
  <si>
    <t>ОГАУК "ТОУНБ им. А.С.Пушкина" приобретение и обслуживание новой автоматизированной информационной библиотечной системы (АБИС)</t>
  </si>
  <si>
    <t>9.27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</si>
  <si>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</si>
  <si>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r>
      <t xml:space="preserve">Оснащение региональных и муниципальных театров, находящихся в городах с численностью </t>
    </r>
    <r>
      <rPr>
        <sz val="12"/>
        <color indexed="8"/>
        <rFont val="PT Astra Serif"/>
        <family val="1"/>
        <charset val="204"/>
      </rPr>
      <t>более 300 тысяч человек (оснащение театра Драмы световым и видеопроекционным оборудованием)</t>
    </r>
  </si>
  <si>
    <t>10.1</t>
  </si>
  <si>
    <t xml:space="preserve">Строительство спального корпуса на 150 койко-мест с помещениями административно-бытового обслуживания ОГБУ "Наргинский дом-интернат для престарелых и инвалидов Молчановского района" </t>
  </si>
  <si>
    <t>10.2</t>
  </si>
  <si>
    <t xml:space="preserve">Реконструкция здания (пристройка лифта) ОБГУ «Дом-интернат для престарелых и инвалидов «Виола» ЗАТО Северск», расположенного по адресу: Томская область, г. Северск, ул. Горького, 7а </t>
  </si>
  <si>
    <t>10.3</t>
  </si>
  <si>
    <t xml:space="preserve">Реконструкция нежилого здания ОГКУ «Центр помощи детям, оставшимся без попечения родителей, Зырянского района»  по адресу: Зырянский район, с. Зырянское, пер. Гоголя, д. 26 </t>
  </si>
  <si>
    <t>10.4</t>
  </si>
  <si>
    <t>Реконструкция объекта «Жилой корпус  ОГКУ «Центр помощи детям, оставшимся без попечения родителей, имени М.И. Никульшина» (разработка ПСД)</t>
  </si>
  <si>
    <t>10.5</t>
  </si>
  <si>
    <t>Реконструкция объекта «Жилой корпус  ОГКУ «Центр помощи детям, оставшимся без попечения родителей, имени М.И. Никульшина» (СМР)</t>
  </si>
  <si>
    <t>10.6</t>
  </si>
  <si>
    <t>Реконструкция очистных сооружений сточных вод ОГАУ "ДИПИ "Лесная Дача"</t>
  </si>
  <si>
    <t>10.7</t>
  </si>
  <si>
    <t>Капитальный ремонт распределительных тепловых сетей ОГАУ "ДИПИ "Лесная Дача", расположенного по адресу: Томская обл., Шегарский район, п. Победа</t>
  </si>
  <si>
    <t>10.8</t>
  </si>
  <si>
    <t>Капитальный ремонт крыши жилого здания ОГБУ "Дом-интернат для престарелых и инвалидов Бакчарского района"</t>
  </si>
  <si>
    <t>10.9</t>
  </si>
  <si>
    <t>Создание некапитальных объектов (быстровозводимых конструкций) отдыха детей и их оздоровления в 2024 году</t>
  </si>
  <si>
    <t>10.10</t>
  </si>
  <si>
    <t>Создание системы долговременного ухода за гражданами пожилого возраста и инвалидами</t>
  </si>
  <si>
    <t>10.11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</si>
  <si>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</si>
  <si>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10.12</t>
  </si>
  <si>
    <t>Компенсация отдельным категориям граждан оплаты взноса на капитальный ремонт общего имущества в многоквартирном доме</t>
  </si>
  <si>
    <t>10.13</t>
  </si>
  <si>
    <t>Реализация мероприятий в сфере реабилитации и абилитации инвалидов</t>
  </si>
  <si>
    <t>10.14</t>
  </si>
  <si>
    <t>Оказание государственной социальной помощи на основании социального контракта отдельным категориям граждан</t>
  </si>
  <si>
    <t>10.15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</si>
  <si>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</si>
  <si>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10.16</t>
  </si>
  <si>
    <t>Ежемесячное пособие в связи с рождением и воспитанием ребенка</t>
  </si>
  <si>
    <t>10.17</t>
  </si>
  <si>
    <t>Выплата региональных социальных доплат к пенсии</t>
  </si>
  <si>
    <t>10.18</t>
  </si>
  <si>
    <t>Ежемесячные выплаты опекунам и приемным семьям на содержание  детей-сирот</t>
  </si>
  <si>
    <t>10.19</t>
  </si>
  <si>
    <t>Предоставление путевок в организации отдыха и оздоровления, расположенные на территории Томской области, для детей участников специальной военной операции</t>
  </si>
  <si>
    <t>10.20</t>
  </si>
  <si>
    <t>Создание Координационного центра Томской области на базе ЦСПН "Ленинского района г. Томска" и доукомплектование кадрами ОГАУ "КЦСОН ТО"</t>
  </si>
  <si>
    <t>10.21</t>
  </si>
  <si>
    <t>Питание воспитанников в учреждениях, подведомственных Департаменту по вопросам семьи и детей Томской области</t>
  </si>
  <si>
    <t>10.22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</si>
  <si>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</si>
  <si>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10.23</t>
  </si>
  <si>
    <t>Региональный перечень технических средств реабилитации</t>
  </si>
  <si>
    <t>10.24</t>
  </si>
  <si>
    <t>Питание отдельных категорий граждан в стационарных учреждениях, подведомственных Департаменту социальной защиты населения Томской области</t>
  </si>
  <si>
    <t>10.25</t>
  </si>
  <si>
    <t>10.26</t>
  </si>
  <si>
    <t>Предоставление дополнительной гарантии социальной защиты работникам противопожарной службы Томской области</t>
  </si>
  <si>
    <t>10.27</t>
  </si>
  <si>
    <t>Дополнительные бюджетные ассигнования на реализацию мероприятий подпрограммы  "Формирование и совершенствование системы комплексной реабилитации и абилитации инвалидов, в том числе детей-инвалидов"</t>
  </si>
  <si>
    <t>10.28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</si>
  <si>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</si>
  <si>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10.29</t>
  </si>
  <si>
    <t xml:space="preserve">Предоставление дополнительной гарантии социальной защиты работникам  аварийно-спасательных служб и аварийно-спасательных формирований Томской области </t>
  </si>
  <si>
    <t>11.1</t>
  </si>
  <si>
    <t>Реализация проекта "Бюджетный дом"</t>
  </si>
  <si>
    <t>11.2</t>
  </si>
  <si>
    <t>Строительство ул. Петра Федоровского, ул. Андрея Крячкова в г. Томске</t>
  </si>
  <si>
    <t>11.3</t>
  </si>
  <si>
    <t>Строительство ливневой канализации для строительства жилых домов в микрорайоне №8 жилого комплекса "Солнечная долина" в г. Томске</t>
  </si>
  <si>
    <t>11.4</t>
  </si>
  <si>
    <t>Переселение граждан из аварийного жилищного фонда</t>
  </si>
  <si>
    <t>11.5</t>
  </si>
  <si>
    <t>Субсидия фонду "Региональный фонд капитального ремонта многоквартирных домов Томской области" на финансовое обеспечение затрат</t>
  </si>
  <si>
    <t>11.6</t>
  </si>
  <si>
    <t>Создание регионального центра мониторинга цен строительных ресурсов в Томской области</t>
  </si>
  <si>
    <t>12.1</t>
  </si>
  <si>
    <t xml:space="preserve">Приобретение пожарных автомобилей </t>
  </si>
  <si>
    <t>12.2</t>
  </si>
  <si>
    <t>Проведение противопаводковых мероприятий</t>
  </si>
  <si>
    <t>12.3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</si>
  <si>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</si>
  <si>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12.4</t>
  </si>
  <si>
    <t>Реконструкция региональной автоматизированной системы централизованного оповещения населения Томской области (1 этап)</t>
  </si>
  <si>
    <t>12.5</t>
  </si>
  <si>
    <t>Реализация в 2024 году полномочий по составлению протоколов об административных правонарушениях, посягающих на общественный порядок и общественную безопасность, переданных Министерству внутренних дел РФ</t>
  </si>
  <si>
    <t>13.1</t>
  </si>
  <si>
    <t xml:space="preserve">Развитие беспилотных авиационных систем на территории Томской области </t>
  </si>
  <si>
    <t>13.2</t>
  </si>
  <si>
    <t>Осуществление организационно-технических мероприятий по подбору (отводу) участков лесных насаждений, предназначенных для осуществления заготовки древесины субъектами малого и среднего предпринимательства, областным государственным казенным учреждением «Томсклес», подведомственным Департаменту лесного хозяйства Томской области</t>
  </si>
  <si>
    <t>13.3</t>
  </si>
  <si>
    <t>Приведение полигонов твердых бытовых отходов в соответствии с действующим законодательством</t>
  </si>
  <si>
    <t>13.4</t>
  </si>
  <si>
    <t>Осуществление организационно-технических мероприятий по подбору (отводу) участков лесных насаждений, предназначенных для заготовки древесины областным государственным казенным учреждением «Томсклес», подведомственным Департаменту лесного хозяйства Томской области</t>
  </si>
  <si>
    <t>13.5</t>
  </si>
  <si>
    <t>Техническое обеспечение осуществления государственного лесного контроля (надзора)</t>
  </si>
  <si>
    <t>13.6</t>
  </si>
  <si>
    <t>Реализация плана природоохранных мероприятий (экологические платежи)</t>
  </si>
  <si>
    <t>14.1</t>
  </si>
  <si>
    <t>Строительство наземной инфраструктуры посадочных площадок в целях обеспечения приема, наземного и технического обслуживания беспилотных авиационных систем (в том числе разработка ПСД)</t>
  </si>
  <si>
    <t>14.2</t>
  </si>
  <si>
    <t>Возмещение части затрат перевозчикам, осуществляющим авиапассажирские перевозки на  региональных маршрутах</t>
  </si>
  <si>
    <t>14.3</t>
  </si>
  <si>
    <t>Дорожный фонд Томской области</t>
  </si>
  <si>
    <t>14.4</t>
  </si>
  <si>
    <t>Ремонт береговой инфраструктуры (дебаркадеров) для обеспечения водных перевозок водным транспортом по межмуниципальному маршруту с.Каргасок - г.Стрежевой</t>
  </si>
  <si>
    <t>14.5</t>
  </si>
  <si>
    <t xml:space="preserve">Организация транспортного обслуживания населения воздушным транспортом в границах муниципальных районов </t>
  </si>
  <si>
    <t>14.6</t>
  </si>
  <si>
    <t>Возмещение части затрат перевозчикам, осуществляющим авиапассажирские перевозки на внутриобластном маршруте Томской области "Томск-Стрежевой-Томск"</t>
  </si>
  <si>
    <t>14.7</t>
  </si>
  <si>
    <t>Возмещение части затрат перевозчикам, осуществляющим авиапассажирские перевозки на внутриобластных маршрутах</t>
  </si>
  <si>
    <t>14.8</t>
  </si>
  <si>
    <t>Мероприятия по профилактике дорожно-транспортного травматизма на территории Томской области среди детей</t>
  </si>
  <si>
    <t>15.1</t>
  </si>
  <si>
    <t>Строительство газовой котельной для ОГАУ «Дом социального обслуживания «Забота»</t>
  </si>
  <si>
    <t>15.2</t>
  </si>
  <si>
    <t>Реконструкция котельной "Степная" в с.Молчаново Молчановского района Томской области</t>
  </si>
  <si>
    <t>15.3</t>
  </si>
  <si>
    <t xml:space="preserve">Котельная блочная модульная мощностью 0,326 МВт, расположенная в Томской области, Молчановском районе, с. Нарга, ул. Свердлова, 9 </t>
  </si>
  <si>
    <t>15.4</t>
  </si>
  <si>
    <t xml:space="preserve">Строительство газовой котельной для ОГКУ "Центр помощи детям, оставшимся без попечения родителей, "Орлиное гнездо" </t>
  </si>
  <si>
    <t>15.5</t>
  </si>
  <si>
    <t>Строительство участка водопроводной линии по Богашевскому тракту от ул. Линейной до ул. Октябрьской в д. Лоскутово г. Томск</t>
  </si>
  <si>
    <t>15.6</t>
  </si>
  <si>
    <t>Реконструкция системы водоснабжения  и водоводов с. Первомайское, Первомайского сельского поселения, Томской области</t>
  </si>
  <si>
    <t>15.7</t>
  </si>
  <si>
    <t>Проведение мероприятий по реконструкции и капитальному ремонту систем коммунальной инфраструктуры (на софинансирование федеральной субсидии)</t>
  </si>
  <si>
    <t>15.8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</si>
  <si>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</si>
  <si>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15.9</t>
  </si>
  <si>
    <t>Капитальный ремонт газовой котельной города Кедрового (включая разработку ПСД)</t>
  </si>
  <si>
    <t>15.10</t>
  </si>
  <si>
    <t>Реализация мероприятий по обеспечению доступа к воде питьевого качества населения сельских территорий</t>
  </si>
  <si>
    <t>15.11</t>
  </si>
  <si>
    <t>Возмещение части затрат юридическим лицам и индивидуальным предпринимателям, реализующим инвестиционные проекты по строительству объектов зарядной инфраструктуры для быстрой зарядки электрического автомобильного транспорта, в связи с ранее осуществленными получателями средств инвестициями на закупку оборудования объектов зарядной инфраструктуры</t>
  </si>
  <si>
    <t>15.12</t>
  </si>
  <si>
    <t>Возмещение части затрат юридическим лицам и индивидуальным предпринимателям, реализующим инвестиционные проекты по строительству объектов зарядной инфраструктуры для быстрой зарядки электрического автомобильного транспорта, на технологическое присоединение объектов зарядной инфраструктуры к электрическим сетям</t>
  </si>
  <si>
    <t>16.1</t>
  </si>
  <si>
    <t>Исследовательская, презентационная, издательская работа, связанная с информированием жителей Томской области о социально значимых, экономических, политических и культурных событиях региона</t>
  </si>
  <si>
    <t>16.2</t>
  </si>
  <si>
    <t>Поддержка региональных проектов в сфере информационных технологий</t>
  </si>
  <si>
    <t>17.1</t>
  </si>
  <si>
    <t>Дотация на сбалансированность МО "Верхнекетский район" на проведение 2-го этапа капитального ремонта котельной ДКВР 10/13 в р.п.Белый ЯР (замена резервного котла № 3)</t>
  </si>
  <si>
    <t>17.2</t>
  </si>
  <si>
    <t>Условно-утвержденные расходы</t>
  </si>
  <si>
    <t>19.1</t>
  </si>
  <si>
    <t>Гранты в форме субсидий на возмещение затрат некоммерческим организациям, осуществляющим образовательную деятельность, не являющимся казенными учреждениями, на подготовку управленческих кадров для организаций народного хозяйства Российской Федерации</t>
  </si>
  <si>
    <t>19.2</t>
  </si>
  <si>
    <t>Поддержка экономического и социального развития коренных малочисленных народов Севера, Сибири и Дальнего Востока</t>
  </si>
  <si>
    <t>19.3</t>
  </si>
  <si>
    <t>Премирование муниципальных  образований Томской области по итогам рейтингования по качеству работы в социальных сетях</t>
  </si>
  <si>
    <t>19.4</t>
  </si>
  <si>
    <t>19.5</t>
  </si>
  <si>
    <t>Организация и осуществление транспортного обслуживания должностных лиц и сотрудников органов государственной власти Томской области, иных государственных органов Томской области</t>
  </si>
  <si>
    <t>19.6</t>
  </si>
  <si>
    <t>Финансирование деятельности Ассоциации "Совет муниципальных образований Томской области"</t>
  </si>
  <si>
    <t>19.7</t>
  </si>
  <si>
    <t>Аренда и содержание помещения для ОГБУ "Томский региональный ресурсный центр"</t>
  </si>
  <si>
    <t>19.8</t>
  </si>
  <si>
    <t>Содержание аппарата Общественной палаты Томской области</t>
  </si>
  <si>
    <t>19.9</t>
  </si>
  <si>
    <t>Эксплуатационно-техническое, транспортное обеспечение и сопровождение деятельности органов государственной власти Томской области, иных государственных органов Томской области</t>
  </si>
  <si>
    <t>20.1</t>
  </si>
  <si>
    <t>Обеспечение комплексного развития сельских территорий (бюджетные инвестиции)</t>
  </si>
  <si>
    <t>20.2</t>
  </si>
  <si>
    <t>Обеспечение комплексного развития сельских территорий</t>
  </si>
  <si>
    <t>1.2.1</t>
  </si>
  <si>
    <t>Содействие в подготовке и проведении выборов Президента Российской Федерации, а также в информировании избирателей</t>
  </si>
  <si>
    <t>1.2.2</t>
  </si>
  <si>
    <t xml:space="preserve">Обеспечение деятельности исполнительных органов власти </t>
  </si>
  <si>
    <t>1.2.3</t>
  </si>
  <si>
    <t>Обеспечение деятельности иных государственных органов</t>
  </si>
  <si>
    <t>1.2.4</t>
  </si>
  <si>
    <t xml:space="preserve">Материальное обеспечение деятельности сенаторов РФ, депутатов Государственной Думы и их помощников  </t>
  </si>
  <si>
    <t>1.2.5</t>
  </si>
  <si>
    <t>Резерв на повышение заработной платы</t>
  </si>
  <si>
    <t>1.2.6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</si>
  <si>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</si>
  <si>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1.2.7</t>
  </si>
  <si>
    <t>Резерв на софинансирование национальных проектов</t>
  </si>
  <si>
    <t>Поддержка социально ориентированных некоммерческих организаций путем приобретения услуг для обеспечения государственных нужд (в части проведения социологических исследований в рамках выборной кампании Президента Российской Федерации)</t>
  </si>
  <si>
    <t>Распределение расходов областного бюджета по государственным программам Томской области и непрограммным направлениям
 на 2024 год и на плановый период 2025 и 2026 годов</t>
  </si>
  <si>
    <t>Создание инструмента для обеспечения механизмов сбора и анализа больших данных в части развития научного, кадрового и технологического потенциала региона</t>
  </si>
  <si>
    <t>2.7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</si>
</sst>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1">
    <font>
      <sz val="11"/>
      <color theme="1"/>
      <name val="Calibri"/>
      <family val="2"/>
      <charset val="204"/>
      <scheme val="minor"/>
    </font>
    <font>
      <sz val="20"/>
      <color theme="1"/>
      <name val="PT Astra Serif"/>
      <family val="1"/>
      <charset val="204"/>
    </font>
    <font>
      <b/>
      <sz val="20"/>
      <color theme="1"/>
      <name val="PT Astra Serif"/>
      <family val="1"/>
      <charset val="204"/>
    </font>
    <font>
      <b/>
      <sz val="2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30"/>
      <color theme="1"/>
      <name val="PT Astra Serif"/>
      <family val="1"/>
      <charset val="204"/>
    </font>
    <font>
      <sz val="22"/>
      <color theme="1"/>
      <name val="PT Astra Serif"/>
      <family val="1"/>
      <charset val="204"/>
    </font>
    <font>
      <b/>
      <sz val="18"/>
      <color theme="1"/>
      <name val="PT Astra Serif"/>
      <family val="1"/>
      <charset val="204"/>
    </font>
    <font>
      <sz val="23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14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49" fontId="6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164" fontId="4" fillId="0" borderId="0" xfId="0" applyNumberFormat="1" applyFont="1" applyFill="1"/>
    <xf numFmtId="164" fontId="14" fillId="0" borderId="0" xfId="0" applyNumberFormat="1" applyFont="1" applyFill="1"/>
    <xf numFmtId="49" fontId="1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165" fontId="12" fillId="0" borderId="1" xfId="0" applyNumberFormat="1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13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12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18.bin"/><Relationship Id="rId16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1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1.bin"/><Relationship Id="rId1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0.bin"/><Relationship Id="rId9" Type="http://schemas.openxmlformats.org/officeDocument/2006/relationships/printerSettings" Target="../printerSettings/printerSettings25.bin"/><Relationship Id="rId14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8"/>
  <sheetViews>
    <sheetView tabSelected="1" view="pageBreakPreview" topLeftCell="A292" zoomScale="80" zoomScaleNormal="90" zoomScaleSheetLayoutView="80" zoomScalePageLayoutView="77" workbookViewId="0">
      <selection activeCell="B99" sqref="B99"/>
    </sheetView>
  </sheetViews>
  <sheetFormatPr defaultColWidth="8.88671875" defaultRowHeight="28.2"/>
  <cols>
    <col min="1" max="1" width="8.33203125" style="17" customWidth="1"/>
    <col min="2" max="2" width="80.21875" style="3" customWidth="1"/>
    <col min="3" max="3" width="14.77734375" style="3" customWidth="1"/>
    <col min="4" max="4" width="13.44140625" style="3" customWidth="1"/>
    <col min="5" max="5" width="14.21875" style="3" customWidth="1"/>
    <col min="6" max="6" width="13.5546875" style="3" customWidth="1"/>
    <col min="7" max="7" width="14.33203125" style="3" customWidth="1"/>
    <col min="8" max="8" width="13.44140625" style="3" customWidth="1"/>
    <col min="9" max="9" width="8.88671875" style="3"/>
    <col min="10" max="10" width="13.109375" style="3" bestFit="1" customWidth="1"/>
    <col min="11" max="11" width="8.88671875" style="3"/>
    <col min="12" max="12" width="15" style="3" customWidth="1"/>
    <col min="13" max="13" width="11.6640625" style="3" customWidth="1"/>
    <col min="14" max="14" width="15.5546875" style="3" customWidth="1"/>
    <col min="15" max="15" width="13.6640625" style="3" customWidth="1"/>
    <col min="16" max="16384" width="8.88671875" style="3"/>
  </cols>
  <sheetData>
    <row r="1" spans="1:14" ht="78" customHeight="1">
      <c r="F1" s="54" t="s">
        <v>48</v>
      </c>
      <c r="G1" s="54"/>
      <c r="H1" s="54"/>
    </row>
    <row r="2" spans="1:14" ht="50.25" customHeight="1">
      <c r="A2" s="6"/>
      <c r="B2" s="55" t="s">
        <v>471</v>
      </c>
      <c r="C2" s="55"/>
      <c r="D2" s="55"/>
      <c r="E2" s="55"/>
      <c r="F2" s="55"/>
      <c r="G2" s="55"/>
      <c r="H2" s="55"/>
      <c r="J2" s="26"/>
    </row>
    <row r="3" spans="1:14" ht="15" customHeight="1">
      <c r="A3" s="4"/>
      <c r="B3" s="5"/>
      <c r="C3" s="5"/>
      <c r="D3" s="5"/>
      <c r="E3" s="5"/>
      <c r="F3" s="5"/>
      <c r="G3" s="53" t="s">
        <v>0</v>
      </c>
      <c r="H3" s="53"/>
    </row>
    <row r="4" spans="1:14" s="18" customFormat="1" ht="17.399999999999999" customHeight="1">
      <c r="A4" s="57" t="s">
        <v>44</v>
      </c>
      <c r="B4" s="56" t="s">
        <v>1</v>
      </c>
      <c r="C4" s="58" t="s">
        <v>2</v>
      </c>
      <c r="D4" s="58"/>
      <c r="E4" s="58" t="s">
        <v>46</v>
      </c>
      <c r="F4" s="58"/>
      <c r="G4" s="58" t="s">
        <v>49</v>
      </c>
      <c r="H4" s="58"/>
    </row>
    <row r="5" spans="1:14" s="18" customFormat="1" ht="28.95" customHeight="1">
      <c r="A5" s="57"/>
      <c r="B5" s="56"/>
      <c r="C5" s="56" t="s">
        <v>39</v>
      </c>
      <c r="D5" s="56" t="s">
        <v>43</v>
      </c>
      <c r="E5" s="56" t="s">
        <v>39</v>
      </c>
      <c r="F5" s="56" t="s">
        <v>47</v>
      </c>
      <c r="G5" s="56" t="s">
        <v>39</v>
      </c>
      <c r="H5" s="56" t="s">
        <v>43</v>
      </c>
    </row>
    <row r="6" spans="1:14" s="18" customFormat="1" ht="156" customHeight="1">
      <c r="A6" s="57"/>
      <c r="B6" s="56"/>
      <c r="C6" s="56"/>
      <c r="D6" s="56"/>
      <c r="E6" s="56"/>
      <c r="F6" s="56"/>
      <c r="G6" s="56"/>
      <c r="H6" s="56"/>
    </row>
    <row r="7" spans="1:14" s="18" customFormat="1" ht="19.2" customHeight="1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14" s="19" customFormat="1" ht="15.6">
      <c r="A8" s="11" t="s">
        <v>3</v>
      </c>
      <c r="B8" s="10" t="s">
        <v>4</v>
      </c>
      <c r="C8" s="15">
        <f t="shared" ref="C8:H8" si="0">C12+C300</f>
        <v>110040888.40000001</v>
      </c>
      <c r="D8" s="15">
        <f t="shared" si="0"/>
        <v>3471203.3999999994</v>
      </c>
      <c r="E8" s="15">
        <f t="shared" si="0"/>
        <v>103261398.5</v>
      </c>
      <c r="F8" s="15">
        <f t="shared" si="0"/>
        <v>898510.8</v>
      </c>
      <c r="G8" s="15">
        <f t="shared" si="0"/>
        <v>103237896.70000002</v>
      </c>
      <c r="H8" s="15">
        <f t="shared" si="0"/>
        <v>1445613.2999999996</v>
      </c>
    </row>
    <row r="9" spans="1:14" ht="15.6">
      <c r="A9" s="9"/>
      <c r="B9" s="12" t="s">
        <v>5</v>
      </c>
      <c r="C9" s="13"/>
      <c r="D9" s="13"/>
      <c r="E9" s="13"/>
      <c r="F9" s="13"/>
      <c r="G9" s="13"/>
      <c r="H9" s="13"/>
    </row>
    <row r="10" spans="1:14" s="19" customFormat="1" ht="15.6">
      <c r="A10" s="11"/>
      <c r="B10" s="14" t="s">
        <v>40</v>
      </c>
      <c r="C10" s="15">
        <f t="shared" ref="C10:H11" si="1">C16+C29+C40+C51+C59+C73+C103+C115+C146+C177+C210+C220+C229+C239+C251+C267+C273+C279+C283+C296+C302</f>
        <v>17813416.800000001</v>
      </c>
      <c r="D10" s="15">
        <f t="shared" si="1"/>
        <v>0</v>
      </c>
      <c r="E10" s="15">
        <f t="shared" si="1"/>
        <v>16264146.6</v>
      </c>
      <c r="F10" s="15">
        <f t="shared" si="1"/>
        <v>0</v>
      </c>
      <c r="G10" s="15">
        <f t="shared" si="1"/>
        <v>14100635.299999999</v>
      </c>
      <c r="H10" s="15">
        <f t="shared" si="1"/>
        <v>0</v>
      </c>
      <c r="J10" s="27"/>
      <c r="K10" s="27"/>
      <c r="L10" s="27"/>
      <c r="M10" s="27"/>
      <c r="N10" s="27"/>
    </row>
    <row r="11" spans="1:14" s="19" customFormat="1" ht="15.6">
      <c r="A11" s="11"/>
      <c r="B11" s="14" t="s">
        <v>41</v>
      </c>
      <c r="C11" s="15">
        <f t="shared" si="1"/>
        <v>92227471.600000009</v>
      </c>
      <c r="D11" s="15">
        <f t="shared" si="1"/>
        <v>3471203.3999999994</v>
      </c>
      <c r="E11" s="15">
        <f t="shared" si="1"/>
        <v>86997251.899999991</v>
      </c>
      <c r="F11" s="15">
        <f t="shared" si="1"/>
        <v>898510.8</v>
      </c>
      <c r="G11" s="15">
        <f t="shared" si="1"/>
        <v>89137261.400000006</v>
      </c>
      <c r="H11" s="15">
        <f t="shared" si="1"/>
        <v>1445613.2999999996</v>
      </c>
    </row>
    <row r="12" spans="1:14" s="19" customFormat="1" ht="15.6">
      <c r="A12" s="11" t="s">
        <v>6</v>
      </c>
      <c r="B12" s="10" t="s">
        <v>7</v>
      </c>
      <c r="C12" s="15">
        <f>C14+C27+C38+C49+C57+C71+C101+C113+C144+C175+C208+C218+C227+C237+C249+C265+C271+C277+C281+C294</f>
        <v>105015217.30000001</v>
      </c>
      <c r="D12" s="15">
        <f t="shared" ref="D12:G12" si="2">D14+D27+D38+D49+D57+D71+D101+D113+D144+D175+D208+D218+D227+D237+D249+D265+D271+D277+D281+D294</f>
        <v>3666344.8999999994</v>
      </c>
      <c r="E12" s="15">
        <f t="shared" si="2"/>
        <v>101330845.7</v>
      </c>
      <c r="F12" s="15">
        <f t="shared" si="2"/>
        <v>1206540.3</v>
      </c>
      <c r="G12" s="15">
        <f t="shared" si="2"/>
        <v>101133911.00000001</v>
      </c>
      <c r="H12" s="15">
        <f>H14+H27+H38+H49+H57+H71+H101+H113+H144+H175+H208+H218+H227+H237+H249+H265+H271+H277+H281+H294</f>
        <v>2191919.4999999995</v>
      </c>
    </row>
    <row r="13" spans="1:14" ht="15.6">
      <c r="A13" s="9"/>
      <c r="B13" s="12" t="s">
        <v>5</v>
      </c>
      <c r="C13" s="13"/>
      <c r="D13" s="13"/>
      <c r="E13" s="13"/>
      <c r="F13" s="13"/>
      <c r="G13" s="13"/>
      <c r="H13" s="13"/>
    </row>
    <row r="14" spans="1:14" s="19" customFormat="1" ht="29.4" customHeight="1">
      <c r="A14" s="20">
        <v>1</v>
      </c>
      <c r="B14" s="10" t="s">
        <v>8</v>
      </c>
      <c r="C14" s="15">
        <v>1607994</v>
      </c>
      <c r="D14" s="15">
        <f>D16+D17</f>
        <v>331194</v>
      </c>
      <c r="E14" s="15">
        <v>716073.4</v>
      </c>
      <c r="F14" s="15">
        <f t="shared" ref="F14:H14" si="3">F16+F17</f>
        <v>-223176.59999999998</v>
      </c>
      <c r="G14" s="15">
        <v>713273.4</v>
      </c>
      <c r="H14" s="15">
        <f t="shared" si="3"/>
        <v>33463.399999999994</v>
      </c>
    </row>
    <row r="15" spans="1:14" ht="16.2" customHeight="1">
      <c r="A15" s="21"/>
      <c r="B15" s="22" t="s">
        <v>42</v>
      </c>
      <c r="C15" s="13"/>
      <c r="D15" s="13"/>
      <c r="E15" s="13"/>
      <c r="F15" s="13"/>
      <c r="G15" s="13"/>
      <c r="H15" s="13"/>
    </row>
    <row r="16" spans="1:14" s="19" customFormat="1" ht="17.399999999999999" customHeight="1">
      <c r="A16" s="20"/>
      <c r="B16" s="23" t="s">
        <v>40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s="19" customFormat="1" ht="19.2" customHeight="1">
      <c r="A17" s="20"/>
      <c r="B17" s="23" t="s">
        <v>41</v>
      </c>
      <c r="C17" s="15">
        <f>C14-C16</f>
        <v>1607994</v>
      </c>
      <c r="D17" s="45">
        <f>SUM(D18:D26)</f>
        <v>331194</v>
      </c>
      <c r="E17" s="15">
        <f>E14-E16</f>
        <v>716073.4</v>
      </c>
      <c r="F17" s="45">
        <f>SUM(F18:F26)</f>
        <v>-223176.59999999998</v>
      </c>
      <c r="G17" s="15">
        <f>G14-G16</f>
        <v>713273.4</v>
      </c>
      <c r="H17" s="45">
        <f>SUM(H18:H26)</f>
        <v>33463.399999999994</v>
      </c>
    </row>
    <row r="18" spans="1:8" s="19" customFormat="1" ht="34.799999999999997" customHeight="1">
      <c r="A18" s="28" t="s">
        <v>6</v>
      </c>
      <c r="B18" s="12" t="s">
        <v>51</v>
      </c>
      <c r="C18" s="13">
        <v>173344.6</v>
      </c>
      <c r="D18" s="13">
        <v>173344.6</v>
      </c>
      <c r="E18" s="13">
        <v>0</v>
      </c>
      <c r="F18" s="46"/>
      <c r="G18" s="13">
        <v>0</v>
      </c>
      <c r="H18" s="46"/>
    </row>
    <row r="19" spans="1:8" s="19" customFormat="1" ht="40.799999999999997" customHeight="1">
      <c r="A19" s="28" t="s">
        <v>9</v>
      </c>
      <c r="B19" s="12" t="s">
        <v>52</v>
      </c>
      <c r="C19" s="13">
        <v>702780</v>
      </c>
      <c r="D19" s="13">
        <v>117820</v>
      </c>
      <c r="E19" s="13">
        <v>0</v>
      </c>
      <c r="F19" s="13">
        <v>-256640</v>
      </c>
      <c r="G19" s="13">
        <v>0</v>
      </c>
      <c r="H19" s="13"/>
    </row>
    <row r="20" spans="1:8" s="19" customFormat="1" ht="62.4">
      <c r="A20" s="28" t="s">
        <v>53</v>
      </c>
      <c r="B20" s="12" t="s">
        <v>54</v>
      </c>
      <c r="C20" s="13">
        <v>24336.2</v>
      </c>
      <c r="D20" s="13">
        <v>14336.2</v>
      </c>
      <c r="E20" s="13">
        <v>24336.2</v>
      </c>
      <c r="F20" s="13">
        <v>14336.2</v>
      </c>
      <c r="G20" s="13">
        <v>24336.2</v>
      </c>
      <c r="H20" s="13">
        <v>14336.2</v>
      </c>
    </row>
    <row r="21" spans="1:8" s="19" customFormat="1" ht="78">
      <c r="A21" s="28" t="s">
        <v>55</v>
      </c>
      <c r="B21" s="12" t="s">
        <v>56</v>
      </c>
      <c r="C21" s="13">
        <v>35791.5</v>
      </c>
      <c r="D21" s="47">
        <v>12530</v>
      </c>
      <c r="E21" s="13">
        <v>35791.5</v>
      </c>
      <c r="F21" s="13">
        <v>12530</v>
      </c>
      <c r="G21" s="13">
        <v>35791.5</v>
      </c>
      <c r="H21" s="13">
        <v>12530</v>
      </c>
    </row>
    <row r="22" spans="1:8" s="19" customFormat="1" ht="46.8">
      <c r="A22" s="28" t="s">
        <v>57</v>
      </c>
      <c r="B22" s="12" t="s">
        <v>58</v>
      </c>
      <c r="C22" s="13">
        <v>61140.2</v>
      </c>
      <c r="D22" s="13">
        <v>6600</v>
      </c>
      <c r="E22" s="13">
        <v>65510.2</v>
      </c>
      <c r="F22" s="13">
        <v>6600</v>
      </c>
      <c r="G22" s="13">
        <v>62710.2</v>
      </c>
      <c r="H22" s="13">
        <v>6600</v>
      </c>
    </row>
    <row r="23" spans="1:8" s="19" customFormat="1" ht="46.8">
      <c r="A23" s="28" t="s">
        <v>59</v>
      </c>
      <c r="B23" s="29" t="s">
        <v>60</v>
      </c>
      <c r="C23" s="13">
        <v>4300</v>
      </c>
      <c r="D23" s="48">
        <v>3000</v>
      </c>
      <c r="E23" s="13">
        <v>0</v>
      </c>
      <c r="F23" s="46"/>
      <c r="G23" s="13">
        <v>0</v>
      </c>
      <c r="H23" s="46"/>
    </row>
    <row r="24" spans="1:8" s="19" customFormat="1" ht="31.2">
      <c r="A24" s="28" t="s">
        <v>61</v>
      </c>
      <c r="B24" s="12" t="s">
        <v>62</v>
      </c>
      <c r="C24" s="13">
        <v>12904.3</v>
      </c>
      <c r="D24" s="13">
        <v>316</v>
      </c>
      <c r="E24" s="13">
        <v>12588.3</v>
      </c>
      <c r="F24" s="13">
        <v>0</v>
      </c>
      <c r="G24" s="13">
        <v>12588.3</v>
      </c>
      <c r="H24" s="13">
        <v>0</v>
      </c>
    </row>
    <row r="25" spans="1:8" s="19" customFormat="1" ht="31.2">
      <c r="A25" s="28" t="s">
        <v>63</v>
      </c>
      <c r="B25" s="12" t="s">
        <v>64</v>
      </c>
      <c r="C25" s="13">
        <v>3250</v>
      </c>
      <c r="D25" s="13">
        <v>3250</v>
      </c>
      <c r="E25" s="13">
        <v>0</v>
      </c>
      <c r="F25" s="13"/>
      <c r="G25" s="13">
        <v>0</v>
      </c>
      <c r="H25" s="13"/>
    </row>
    <row r="26" spans="1:8" s="19" customFormat="1" ht="78">
      <c r="A26" s="28" t="s">
        <v>65</v>
      </c>
      <c r="B26" s="12" t="s">
        <v>66</v>
      </c>
      <c r="C26" s="13">
        <v>521.79999999999995</v>
      </c>
      <c r="D26" s="47">
        <v>-2.8</v>
      </c>
      <c r="E26" s="13">
        <v>521.79999999999995</v>
      </c>
      <c r="F26" s="13">
        <v>-2.8</v>
      </c>
      <c r="G26" s="13">
        <v>521.79999999999995</v>
      </c>
      <c r="H26" s="13">
        <v>-2.8</v>
      </c>
    </row>
    <row r="27" spans="1:8" s="19" customFormat="1" ht="36" customHeight="1">
      <c r="A27" s="20" t="s">
        <v>10</v>
      </c>
      <c r="B27" s="10" t="s">
        <v>11</v>
      </c>
      <c r="C27" s="15">
        <v>3018786.4</v>
      </c>
      <c r="D27" s="15">
        <f t="shared" ref="D27:H27" si="4">D29+D30</f>
        <v>725939.5</v>
      </c>
      <c r="E27" s="15">
        <v>4134737.7</v>
      </c>
      <c r="F27" s="15">
        <f t="shared" si="4"/>
        <v>427390.8</v>
      </c>
      <c r="G27" s="15">
        <v>939414.4</v>
      </c>
      <c r="H27" s="15">
        <f t="shared" si="4"/>
        <v>826667.5</v>
      </c>
    </row>
    <row r="28" spans="1:8" ht="16.2" customHeight="1">
      <c r="A28" s="21"/>
      <c r="B28" s="22" t="s">
        <v>42</v>
      </c>
      <c r="C28" s="13"/>
      <c r="D28" s="13"/>
      <c r="E28" s="13"/>
      <c r="F28" s="13"/>
      <c r="G28" s="13"/>
      <c r="H28" s="13"/>
    </row>
    <row r="29" spans="1:8" s="19" customFormat="1" ht="17.399999999999999" customHeight="1">
      <c r="A29" s="20"/>
      <c r="B29" s="23" t="s">
        <v>40</v>
      </c>
      <c r="C29" s="15">
        <v>2180100</v>
      </c>
      <c r="D29" s="15">
        <v>0</v>
      </c>
      <c r="E29" s="15">
        <v>3594600</v>
      </c>
      <c r="F29" s="15">
        <v>0</v>
      </c>
      <c r="G29" s="15">
        <v>0</v>
      </c>
      <c r="H29" s="15">
        <v>0</v>
      </c>
    </row>
    <row r="30" spans="1:8" s="19" customFormat="1" ht="19.2" customHeight="1">
      <c r="A30" s="20"/>
      <c r="B30" s="23" t="s">
        <v>41</v>
      </c>
      <c r="C30" s="15">
        <f>C27-C29</f>
        <v>838686.39999999991</v>
      </c>
      <c r="D30" s="45">
        <f>SUM(D31:D37)</f>
        <v>725939.5</v>
      </c>
      <c r="E30" s="15">
        <f>E27-E29</f>
        <v>540137.70000000019</v>
      </c>
      <c r="F30" s="45">
        <f>SUM(F31:F37)</f>
        <v>427390.8</v>
      </c>
      <c r="G30" s="15">
        <f>G27-G29</f>
        <v>939414.4</v>
      </c>
      <c r="H30" s="45">
        <f>SUM(H31:H37)</f>
        <v>826667.5</v>
      </c>
    </row>
    <row r="31" spans="1:8" s="19" customFormat="1" ht="31.2">
      <c r="A31" s="28" t="s">
        <v>67</v>
      </c>
      <c r="B31" s="12" t="s">
        <v>68</v>
      </c>
      <c r="C31" s="13">
        <v>325762.09999999998</v>
      </c>
      <c r="D31" s="46">
        <v>325762.09999999998</v>
      </c>
      <c r="E31" s="13">
        <v>0</v>
      </c>
      <c r="F31" s="46"/>
      <c r="G31" s="13">
        <v>0</v>
      </c>
      <c r="H31" s="46"/>
    </row>
    <row r="32" spans="1:8" s="19" customFormat="1" ht="38.4" customHeight="1">
      <c r="A32" s="9" t="s">
        <v>69</v>
      </c>
      <c r="B32" s="12" t="s">
        <v>70</v>
      </c>
      <c r="C32" s="13">
        <v>25000</v>
      </c>
      <c r="D32" s="48">
        <v>25000</v>
      </c>
      <c r="E32" s="13">
        <v>0</v>
      </c>
      <c r="F32" s="48"/>
      <c r="G32" s="13">
        <v>0</v>
      </c>
      <c r="H32" s="48"/>
    </row>
    <row r="33" spans="1:8" s="19" customFormat="1" ht="80.400000000000006" customHeight="1">
      <c r="A33" s="9" t="s">
        <v>71</v>
      </c>
      <c r="B33" s="30" t="s">
        <v>72</v>
      </c>
      <c r="C33" s="13">
        <v>340512.9</v>
      </c>
      <c r="D33" s="46">
        <v>340512.9</v>
      </c>
      <c r="E33" s="13">
        <v>383226.3</v>
      </c>
      <c r="F33" s="46">
        <v>383226.3</v>
      </c>
      <c r="G33" s="13">
        <v>782503</v>
      </c>
      <c r="H33" s="46">
        <v>782503</v>
      </c>
    </row>
    <row r="34" spans="1:8" s="19" customFormat="1" ht="31.2">
      <c r="A34" s="9" t="s">
        <v>73</v>
      </c>
      <c r="B34" s="30" t="s">
        <v>74</v>
      </c>
      <c r="C34" s="13">
        <v>30000</v>
      </c>
      <c r="D34" s="13">
        <v>30000</v>
      </c>
      <c r="E34" s="13">
        <v>30000</v>
      </c>
      <c r="F34" s="13">
        <v>30000</v>
      </c>
      <c r="G34" s="13">
        <v>30000</v>
      </c>
      <c r="H34" s="13">
        <v>30000</v>
      </c>
    </row>
    <row r="35" spans="1:8" s="19" customFormat="1" ht="53.4" customHeight="1">
      <c r="A35" s="9" t="s">
        <v>75</v>
      </c>
      <c r="B35" s="30" t="s">
        <v>472</v>
      </c>
      <c r="C35" s="13">
        <v>3000</v>
      </c>
      <c r="D35" s="13">
        <v>3000</v>
      </c>
      <c r="E35" s="13">
        <v>0</v>
      </c>
      <c r="F35" s="13"/>
      <c r="G35" s="13">
        <v>0</v>
      </c>
      <c r="H35" s="13"/>
    </row>
    <row r="36" spans="1:8" s="19" customFormat="1" ht="66.599999999999994" customHeight="1">
      <c r="A36" s="9" t="s">
        <v>77</v>
      </c>
      <c r="B36" s="30" t="s">
        <v>76</v>
      </c>
      <c r="C36" s="13">
        <v>17500</v>
      </c>
      <c r="D36" s="46">
        <v>0</v>
      </c>
      <c r="E36" s="13">
        <v>30000</v>
      </c>
      <c r="F36" s="46">
        <v>12500</v>
      </c>
      <c r="G36" s="13">
        <v>30000</v>
      </c>
      <c r="H36" s="46">
        <v>12500</v>
      </c>
    </row>
    <row r="37" spans="1:8" s="19" customFormat="1" ht="62.4">
      <c r="A37" s="9" t="s">
        <v>473</v>
      </c>
      <c r="B37" s="12" t="s">
        <v>78</v>
      </c>
      <c r="C37" s="13">
        <v>8800</v>
      </c>
      <c r="D37" s="48">
        <v>1664.5</v>
      </c>
      <c r="E37" s="13">
        <v>8800</v>
      </c>
      <c r="F37" s="46">
        <v>1664.5</v>
      </c>
      <c r="G37" s="13">
        <v>8800</v>
      </c>
      <c r="H37" s="46">
        <v>1664.5</v>
      </c>
    </row>
    <row r="38" spans="1:8" s="19" customFormat="1" ht="48.6" customHeight="1">
      <c r="A38" s="20" t="s">
        <v>12</v>
      </c>
      <c r="B38" s="10" t="s">
        <v>13</v>
      </c>
      <c r="C38" s="15">
        <v>466062</v>
      </c>
      <c r="D38" s="15">
        <f t="shared" ref="D38:H38" si="5">D40+D41</f>
        <v>59902.600000000006</v>
      </c>
      <c r="E38" s="15">
        <v>258491</v>
      </c>
      <c r="F38" s="15">
        <f t="shared" si="5"/>
        <v>11785.9</v>
      </c>
      <c r="G38" s="15">
        <v>259011.1</v>
      </c>
      <c r="H38" s="15">
        <f t="shared" si="5"/>
        <v>11785.9</v>
      </c>
    </row>
    <row r="39" spans="1:8" ht="16.2" customHeight="1">
      <c r="A39" s="21"/>
      <c r="B39" s="22" t="s">
        <v>42</v>
      </c>
      <c r="C39" s="13"/>
      <c r="D39" s="13"/>
      <c r="E39" s="13"/>
      <c r="F39" s="13"/>
      <c r="G39" s="13"/>
      <c r="H39" s="13"/>
    </row>
    <row r="40" spans="1:8" s="19" customFormat="1" ht="17.399999999999999" customHeight="1">
      <c r="A40" s="20"/>
      <c r="B40" s="23" t="s">
        <v>40</v>
      </c>
      <c r="C40" s="15">
        <v>161655.1</v>
      </c>
      <c r="D40" s="15">
        <v>0</v>
      </c>
      <c r="E40" s="15">
        <v>1630.1</v>
      </c>
      <c r="F40" s="15">
        <v>0</v>
      </c>
      <c r="G40" s="15">
        <v>1689.3</v>
      </c>
      <c r="H40" s="15">
        <v>0</v>
      </c>
    </row>
    <row r="41" spans="1:8" s="19" customFormat="1" ht="19.2" customHeight="1">
      <c r="A41" s="20"/>
      <c r="B41" s="23" t="s">
        <v>41</v>
      </c>
      <c r="C41" s="15">
        <f>C38-C40</f>
        <v>304406.90000000002</v>
      </c>
      <c r="D41" s="45">
        <f>SUM(D42:D48)</f>
        <v>59902.600000000006</v>
      </c>
      <c r="E41" s="15">
        <f>E38-E40</f>
        <v>256860.9</v>
      </c>
      <c r="F41" s="45">
        <f>SUM(F42:F48)</f>
        <v>11785.9</v>
      </c>
      <c r="G41" s="15">
        <f>G38-G40</f>
        <v>257321.80000000002</v>
      </c>
      <c r="H41" s="45">
        <f>SUM(H42:H48)</f>
        <v>11785.9</v>
      </c>
    </row>
    <row r="42" spans="1:8" s="19" customFormat="1" ht="46.8">
      <c r="A42" s="28" t="s">
        <v>79</v>
      </c>
      <c r="B42" s="12" t="s">
        <v>80</v>
      </c>
      <c r="C42" s="13">
        <v>38694</v>
      </c>
      <c r="D42" s="46">
        <v>33440.5</v>
      </c>
      <c r="E42" s="13">
        <v>8794</v>
      </c>
      <c r="F42" s="46">
        <v>3540.5</v>
      </c>
      <c r="G42" s="13">
        <v>8794</v>
      </c>
      <c r="H42" s="46">
        <v>3540.5</v>
      </c>
    </row>
    <row r="43" spans="1:8" s="19" customFormat="1" ht="15.6">
      <c r="A43" s="28" t="s">
        <v>81</v>
      </c>
      <c r="B43" s="12" t="s">
        <v>82</v>
      </c>
      <c r="C43" s="13">
        <v>1784.3</v>
      </c>
      <c r="D43" s="46">
        <v>1784.3</v>
      </c>
      <c r="E43" s="13">
        <v>0</v>
      </c>
      <c r="F43" s="49"/>
      <c r="G43" s="13">
        <v>0</v>
      </c>
      <c r="H43" s="49"/>
    </row>
    <row r="44" spans="1:8" s="19" customFormat="1" ht="46.8">
      <c r="A44" s="28" t="s">
        <v>83</v>
      </c>
      <c r="B44" s="12" t="s">
        <v>84</v>
      </c>
      <c r="C44" s="13">
        <v>1919.5</v>
      </c>
      <c r="D44" s="13">
        <v>-1236.2</v>
      </c>
      <c r="E44" s="13">
        <v>0</v>
      </c>
      <c r="F44" s="13">
        <v>-3155.7</v>
      </c>
      <c r="G44" s="13">
        <v>0</v>
      </c>
      <c r="H44" s="13">
        <v>-3155.7</v>
      </c>
    </row>
    <row r="45" spans="1:8" s="19" customFormat="1" ht="47.4" customHeight="1">
      <c r="A45" s="28" t="s">
        <v>85</v>
      </c>
      <c r="B45" s="12" t="s">
        <v>86</v>
      </c>
      <c r="C45" s="13">
        <v>11311.9</v>
      </c>
      <c r="D45" s="46">
        <v>10000</v>
      </c>
      <c r="E45" s="13">
        <v>0</v>
      </c>
      <c r="F45" s="45"/>
      <c r="G45" s="13">
        <v>0</v>
      </c>
      <c r="H45" s="45"/>
    </row>
    <row r="46" spans="1:8" s="19" customFormat="1" ht="46.8">
      <c r="A46" s="28" t="s">
        <v>87</v>
      </c>
      <c r="B46" s="12" t="s">
        <v>88</v>
      </c>
      <c r="C46" s="13">
        <v>47953.8</v>
      </c>
      <c r="D46" s="46">
        <v>10000</v>
      </c>
      <c r="E46" s="13">
        <v>47953.8</v>
      </c>
      <c r="F46" s="46">
        <v>10000</v>
      </c>
      <c r="G46" s="13">
        <v>47953.8</v>
      </c>
      <c r="H46" s="46">
        <v>10000</v>
      </c>
    </row>
    <row r="47" spans="1:8" s="19" customFormat="1" ht="31.2">
      <c r="A47" s="28" t="s">
        <v>89</v>
      </c>
      <c r="B47" s="12" t="s">
        <v>90</v>
      </c>
      <c r="C47" s="13">
        <v>4512.8999999999996</v>
      </c>
      <c r="D47" s="46">
        <v>3914</v>
      </c>
      <c r="E47" s="13">
        <v>0</v>
      </c>
      <c r="F47" s="46">
        <v>-598.9</v>
      </c>
      <c r="G47" s="13">
        <v>0</v>
      </c>
      <c r="H47" s="46">
        <v>-598.9</v>
      </c>
    </row>
    <row r="48" spans="1:8" s="19" customFormat="1" ht="31.2">
      <c r="A48" s="28" t="s">
        <v>91</v>
      </c>
      <c r="B48" s="12" t="s">
        <v>92</v>
      </c>
      <c r="C48" s="13">
        <v>5000</v>
      </c>
      <c r="D48" s="13">
        <v>2000</v>
      </c>
      <c r="E48" s="13">
        <v>5000</v>
      </c>
      <c r="F48" s="13">
        <v>2000</v>
      </c>
      <c r="G48" s="13">
        <v>5000</v>
      </c>
      <c r="H48" s="13">
        <v>2000</v>
      </c>
    </row>
    <row r="49" spans="1:8" s="19" customFormat="1" ht="15.6" customHeight="1">
      <c r="A49" s="20">
        <v>4</v>
      </c>
      <c r="B49" s="10" t="s">
        <v>14</v>
      </c>
      <c r="C49" s="15">
        <v>895246</v>
      </c>
      <c r="D49" s="15">
        <f>D51+D52</f>
        <v>-85.6</v>
      </c>
      <c r="E49" s="15">
        <v>922260.6</v>
      </c>
      <c r="F49" s="15">
        <f>F51+F52</f>
        <v>7325.8</v>
      </c>
      <c r="G49" s="15">
        <v>949493</v>
      </c>
      <c r="H49" s="15">
        <f>H51+H52</f>
        <v>7339.8</v>
      </c>
    </row>
    <row r="50" spans="1:8" ht="16.2" customHeight="1">
      <c r="A50" s="21"/>
      <c r="B50" s="22" t="s">
        <v>42</v>
      </c>
      <c r="C50" s="13"/>
      <c r="D50" s="13"/>
      <c r="E50" s="13"/>
      <c r="F50" s="13"/>
      <c r="G50" s="13"/>
      <c r="H50" s="13"/>
    </row>
    <row r="51" spans="1:8" s="19" customFormat="1" ht="17.399999999999999" customHeight="1">
      <c r="A51" s="20"/>
      <c r="B51" s="23" t="s">
        <v>40</v>
      </c>
      <c r="C51" s="15">
        <v>436004.4</v>
      </c>
      <c r="D51" s="15">
        <v>0</v>
      </c>
      <c r="E51" s="15">
        <v>463026.6</v>
      </c>
      <c r="F51" s="15">
        <v>0</v>
      </c>
      <c r="G51" s="15">
        <v>490244.8</v>
      </c>
      <c r="H51" s="15">
        <v>0</v>
      </c>
    </row>
    <row r="52" spans="1:8" s="19" customFormat="1" ht="19.2" customHeight="1">
      <c r="A52" s="20"/>
      <c r="B52" s="23" t="s">
        <v>41</v>
      </c>
      <c r="C52" s="15">
        <f>C49-C51</f>
        <v>459241.6</v>
      </c>
      <c r="D52" s="45">
        <f>SUM(D53:D56)</f>
        <v>-85.6</v>
      </c>
      <c r="E52" s="15">
        <f>E49-E51</f>
        <v>459234</v>
      </c>
      <c r="F52" s="45">
        <f>SUM(F53:F56)</f>
        <v>7325.8</v>
      </c>
      <c r="G52" s="15">
        <f>G49-G51</f>
        <v>459248.2</v>
      </c>
      <c r="H52" s="45">
        <f>SUM(H53:H56)</f>
        <v>7339.8</v>
      </c>
    </row>
    <row r="53" spans="1:8" s="19" customFormat="1" ht="31.2">
      <c r="A53" s="28" t="s">
        <v>93</v>
      </c>
      <c r="B53" s="31" t="s">
        <v>94</v>
      </c>
      <c r="C53" s="13">
        <v>130</v>
      </c>
      <c r="D53" s="48">
        <v>-65</v>
      </c>
      <c r="E53" s="13">
        <v>83.2</v>
      </c>
      <c r="F53" s="48">
        <v>-111.8</v>
      </c>
      <c r="G53" s="13">
        <v>97.2</v>
      </c>
      <c r="H53" s="48">
        <v>-97.8</v>
      </c>
    </row>
    <row r="54" spans="1:8" s="19" customFormat="1" ht="46.8">
      <c r="A54" s="28" t="s">
        <v>95</v>
      </c>
      <c r="B54" s="12" t="s">
        <v>96</v>
      </c>
      <c r="C54" s="13">
        <v>88.4</v>
      </c>
      <c r="D54" s="48">
        <v>-39.200000000000003</v>
      </c>
      <c r="E54" s="13">
        <v>0</v>
      </c>
      <c r="F54" s="48"/>
      <c r="G54" s="13">
        <v>0</v>
      </c>
      <c r="H54" s="48"/>
    </row>
    <row r="55" spans="1:8" s="19" customFormat="1" ht="31.2">
      <c r="A55" s="28" t="s">
        <v>97</v>
      </c>
      <c r="B55" s="12" t="s">
        <v>98</v>
      </c>
      <c r="C55" s="13">
        <v>4797.5</v>
      </c>
      <c r="D55" s="46">
        <v>18.600000000000001</v>
      </c>
      <c r="E55" s="13">
        <v>4797.5</v>
      </c>
      <c r="F55" s="46">
        <v>18.600000000000001</v>
      </c>
      <c r="G55" s="13">
        <v>4797.5</v>
      </c>
      <c r="H55" s="46">
        <v>18.600000000000001</v>
      </c>
    </row>
    <row r="56" spans="1:8" s="19" customFormat="1" ht="31.2">
      <c r="A56" s="28" t="s">
        <v>99</v>
      </c>
      <c r="B56" s="12" t="s">
        <v>100</v>
      </c>
      <c r="C56" s="13">
        <v>230390.9</v>
      </c>
      <c r="D56" s="46">
        <v>0</v>
      </c>
      <c r="E56" s="13">
        <v>230390.9</v>
      </c>
      <c r="F56" s="46">
        <v>7419</v>
      </c>
      <c r="G56" s="13">
        <v>230390.9</v>
      </c>
      <c r="H56" s="46">
        <v>7419</v>
      </c>
    </row>
    <row r="57" spans="1:8" s="19" customFormat="1" ht="31.2" customHeight="1">
      <c r="A57" s="20">
        <v>5</v>
      </c>
      <c r="B57" s="10" t="s">
        <v>15</v>
      </c>
      <c r="C57" s="15">
        <v>2334776.9</v>
      </c>
      <c r="D57" s="15">
        <f t="shared" ref="D57:H57" si="6">D59+D60</f>
        <v>266433.90000000002</v>
      </c>
      <c r="E57" s="15">
        <v>2056453.7</v>
      </c>
      <c r="F57" s="15">
        <f t="shared" si="6"/>
        <v>6084.9</v>
      </c>
      <c r="G57" s="15">
        <v>2106050.1</v>
      </c>
      <c r="H57" s="15">
        <f t="shared" si="6"/>
        <v>8988.3000000000011</v>
      </c>
    </row>
    <row r="58" spans="1:8" ht="16.2" customHeight="1">
      <c r="A58" s="21"/>
      <c r="B58" s="22" t="s">
        <v>42</v>
      </c>
      <c r="C58" s="13"/>
      <c r="D58" s="13"/>
      <c r="E58" s="13"/>
      <c r="F58" s="13"/>
      <c r="G58" s="13"/>
      <c r="H58" s="13"/>
    </row>
    <row r="59" spans="1:8" s="19" customFormat="1" ht="17.399999999999999" customHeight="1">
      <c r="A59" s="20"/>
      <c r="B59" s="23" t="s">
        <v>40</v>
      </c>
      <c r="C59" s="15">
        <v>441722.1</v>
      </c>
      <c r="D59" s="15">
        <v>0</v>
      </c>
      <c r="E59" s="15">
        <v>427974.6</v>
      </c>
      <c r="F59" s="15">
        <v>0</v>
      </c>
      <c r="G59" s="15">
        <v>474667.6</v>
      </c>
      <c r="H59" s="15">
        <v>0</v>
      </c>
    </row>
    <row r="60" spans="1:8" s="19" customFormat="1" ht="19.2" customHeight="1">
      <c r="A60" s="20"/>
      <c r="B60" s="23" t="s">
        <v>41</v>
      </c>
      <c r="C60" s="15">
        <f>C57-C59</f>
        <v>1893054.7999999998</v>
      </c>
      <c r="D60" s="45">
        <f>SUM(D61:D70)</f>
        <v>266433.90000000002</v>
      </c>
      <c r="E60" s="15">
        <f>E57-E59</f>
        <v>1628479.1</v>
      </c>
      <c r="F60" s="45">
        <f>SUM(F61:F70)</f>
        <v>6084.9</v>
      </c>
      <c r="G60" s="15">
        <f>G57-G59</f>
        <v>1631382.5</v>
      </c>
      <c r="H60" s="45">
        <f>SUM(H61:H70)</f>
        <v>8988.3000000000011</v>
      </c>
    </row>
    <row r="61" spans="1:8" s="19" customFormat="1" ht="62.4">
      <c r="A61" s="28" t="s">
        <v>101</v>
      </c>
      <c r="B61" s="12" t="s">
        <v>102</v>
      </c>
      <c r="C61" s="13">
        <v>7686.3</v>
      </c>
      <c r="D61" s="13">
        <v>7686.3</v>
      </c>
      <c r="E61" s="13">
        <v>0</v>
      </c>
      <c r="F61" s="45"/>
      <c r="G61" s="13">
        <v>0</v>
      </c>
      <c r="H61" s="47"/>
    </row>
    <row r="62" spans="1:8" s="19" customFormat="1" ht="46.8">
      <c r="A62" s="28" t="s">
        <v>103</v>
      </c>
      <c r="B62" s="32" t="s">
        <v>104</v>
      </c>
      <c r="C62" s="13">
        <v>7142.9</v>
      </c>
      <c r="D62" s="47">
        <v>5281</v>
      </c>
      <c r="E62" s="13">
        <v>6149.7</v>
      </c>
      <c r="F62" s="47">
        <v>5458.7</v>
      </c>
      <c r="G62" s="13">
        <v>9206.1</v>
      </c>
      <c r="H62" s="47">
        <v>8420.2000000000007</v>
      </c>
    </row>
    <row r="63" spans="1:8" s="19" customFormat="1" ht="62.4">
      <c r="A63" s="28" t="s">
        <v>105</v>
      </c>
      <c r="B63" s="12" t="s">
        <v>106</v>
      </c>
      <c r="C63" s="13">
        <v>2017.2</v>
      </c>
      <c r="D63" s="13">
        <v>2017.2</v>
      </c>
      <c r="E63" s="13">
        <v>1174</v>
      </c>
      <c r="F63" s="46">
        <v>1174</v>
      </c>
      <c r="G63" s="13">
        <v>1321.7</v>
      </c>
      <c r="H63" s="47">
        <v>1321.7</v>
      </c>
    </row>
    <row r="64" spans="1:8" s="19" customFormat="1" ht="15.6">
      <c r="A64" s="28" t="s">
        <v>107</v>
      </c>
      <c r="B64" s="22" t="s">
        <v>108</v>
      </c>
      <c r="C64" s="13">
        <v>0</v>
      </c>
      <c r="D64" s="47">
        <v>-2573.9</v>
      </c>
      <c r="E64" s="13">
        <v>0</v>
      </c>
      <c r="F64" s="47">
        <v>-1497.8</v>
      </c>
      <c r="G64" s="13">
        <v>0</v>
      </c>
      <c r="H64" s="47">
        <v>-1703.6</v>
      </c>
    </row>
    <row r="65" spans="1:8" s="19" customFormat="1" ht="15.6">
      <c r="A65" s="28" t="s">
        <v>109</v>
      </c>
      <c r="B65" s="12" t="s">
        <v>110</v>
      </c>
      <c r="C65" s="13">
        <v>0</v>
      </c>
      <c r="D65" s="47">
        <v>-242.9</v>
      </c>
      <c r="E65" s="13">
        <v>0</v>
      </c>
      <c r="F65" s="47">
        <v>0</v>
      </c>
      <c r="G65" s="13">
        <v>0</v>
      </c>
      <c r="H65" s="47">
        <v>0</v>
      </c>
    </row>
    <row r="66" spans="1:8" s="19" customFormat="1" ht="31.2">
      <c r="A66" s="28" t="s">
        <v>111</v>
      </c>
      <c r="B66" s="12" t="s">
        <v>112</v>
      </c>
      <c r="C66" s="13">
        <v>468200</v>
      </c>
      <c r="D66" s="46">
        <v>200000</v>
      </c>
      <c r="E66" s="13">
        <v>313600</v>
      </c>
      <c r="F66" s="46">
        <v>0</v>
      </c>
      <c r="G66" s="13">
        <v>311100</v>
      </c>
      <c r="H66" s="46">
        <v>0</v>
      </c>
    </row>
    <row r="67" spans="1:8" s="19" customFormat="1" ht="48" customHeight="1">
      <c r="A67" s="28" t="s">
        <v>113</v>
      </c>
      <c r="B67" s="12" t="s">
        <v>114</v>
      </c>
      <c r="C67" s="13">
        <v>323014.5</v>
      </c>
      <c r="D67" s="46">
        <v>40208.199999999997</v>
      </c>
      <c r="E67" s="13">
        <v>282806.3</v>
      </c>
      <c r="F67" s="50">
        <v>0</v>
      </c>
      <c r="G67" s="13">
        <v>282806.3</v>
      </c>
      <c r="H67" s="50">
        <v>0</v>
      </c>
    </row>
    <row r="68" spans="1:8" s="19" customFormat="1" ht="46.8">
      <c r="A68" s="28" t="s">
        <v>115</v>
      </c>
      <c r="B68" s="12" t="s">
        <v>116</v>
      </c>
      <c r="C68" s="13">
        <v>60140.800000000003</v>
      </c>
      <c r="D68" s="48">
        <v>10990</v>
      </c>
      <c r="E68" s="13">
        <v>46600.800000000003</v>
      </c>
      <c r="F68" s="50">
        <v>950</v>
      </c>
      <c r="G68" s="13">
        <v>46600.800000000003</v>
      </c>
      <c r="H68" s="50">
        <v>950</v>
      </c>
    </row>
    <row r="69" spans="1:8" s="19" customFormat="1" ht="46.8">
      <c r="A69" s="28" t="s">
        <v>117</v>
      </c>
      <c r="B69" s="12" t="s">
        <v>118</v>
      </c>
      <c r="C69" s="13">
        <v>5700</v>
      </c>
      <c r="D69" s="13">
        <v>1773</v>
      </c>
      <c r="E69" s="13">
        <v>0</v>
      </c>
      <c r="F69" s="45"/>
      <c r="G69" s="13">
        <v>0</v>
      </c>
      <c r="H69" s="47"/>
    </row>
    <row r="70" spans="1:8" s="19" customFormat="1" ht="46.8">
      <c r="A70" s="28" t="s">
        <v>119</v>
      </c>
      <c r="B70" s="12" t="s">
        <v>120</v>
      </c>
      <c r="C70" s="13">
        <v>1295</v>
      </c>
      <c r="D70" s="48">
        <v>1295</v>
      </c>
      <c r="E70" s="13">
        <v>0</v>
      </c>
      <c r="F70" s="50"/>
      <c r="G70" s="13">
        <v>0</v>
      </c>
      <c r="H70" s="50"/>
    </row>
    <row r="71" spans="1:8" s="19" customFormat="1" ht="33.6" customHeight="1">
      <c r="A71" s="20">
        <v>6</v>
      </c>
      <c r="B71" s="10" t="s">
        <v>16</v>
      </c>
      <c r="C71" s="15">
        <v>16924305.300000001</v>
      </c>
      <c r="D71" s="15">
        <f t="shared" ref="D71:H71" si="7">D73+D74</f>
        <v>859103.79999999993</v>
      </c>
      <c r="E71" s="15">
        <v>17246450.5</v>
      </c>
      <c r="F71" s="15">
        <f t="shared" si="7"/>
        <v>904336.8</v>
      </c>
      <c r="G71" s="15">
        <v>15974891.800000001</v>
      </c>
      <c r="H71" s="15">
        <f t="shared" si="7"/>
        <v>1290642.7</v>
      </c>
    </row>
    <row r="72" spans="1:8" ht="16.2" customHeight="1">
      <c r="A72" s="21"/>
      <c r="B72" s="22" t="s">
        <v>42</v>
      </c>
      <c r="C72" s="13"/>
      <c r="D72" s="13"/>
      <c r="E72" s="13"/>
      <c r="F72" s="13"/>
      <c r="G72" s="13"/>
      <c r="H72" s="13"/>
    </row>
    <row r="73" spans="1:8" s="19" customFormat="1" ht="17.399999999999999" customHeight="1">
      <c r="A73" s="20"/>
      <c r="B73" s="23" t="s">
        <v>40</v>
      </c>
      <c r="C73" s="15">
        <v>1834489.8</v>
      </c>
      <c r="D73" s="15">
        <v>0</v>
      </c>
      <c r="E73" s="15">
        <v>1928490.2</v>
      </c>
      <c r="F73" s="15">
        <v>0</v>
      </c>
      <c r="G73" s="15">
        <v>948320.2</v>
      </c>
      <c r="H73" s="15">
        <v>0</v>
      </c>
    </row>
    <row r="74" spans="1:8" s="19" customFormat="1" ht="19.2" customHeight="1">
      <c r="A74" s="20"/>
      <c r="B74" s="23" t="s">
        <v>41</v>
      </c>
      <c r="C74" s="15">
        <f>C71-C73</f>
        <v>15089815.5</v>
      </c>
      <c r="D74" s="45">
        <f>SUM(D75:D100)</f>
        <v>859103.79999999993</v>
      </c>
      <c r="E74" s="15">
        <f>E71-E73</f>
        <v>15317960.300000001</v>
      </c>
      <c r="F74" s="45">
        <f>SUM(F75:F100)</f>
        <v>904336.8</v>
      </c>
      <c r="G74" s="15">
        <f>G71-G73</f>
        <v>15026571.600000001</v>
      </c>
      <c r="H74" s="45">
        <f>SUM(H75:H100)</f>
        <v>1290642.7</v>
      </c>
    </row>
    <row r="75" spans="1:8" s="16" customFormat="1" ht="31.2">
      <c r="A75" s="28" t="s">
        <v>121</v>
      </c>
      <c r="B75" s="33" t="s">
        <v>122</v>
      </c>
      <c r="C75" s="13">
        <v>63000</v>
      </c>
      <c r="D75" s="51">
        <v>63000</v>
      </c>
      <c r="E75" s="13">
        <v>0</v>
      </c>
      <c r="F75" s="51"/>
      <c r="G75" s="13">
        <v>0</v>
      </c>
      <c r="H75" s="51"/>
    </row>
    <row r="76" spans="1:8" s="16" customFormat="1" ht="31.2">
      <c r="A76" s="28" t="s">
        <v>123</v>
      </c>
      <c r="B76" s="34" t="s">
        <v>124</v>
      </c>
      <c r="C76" s="13">
        <v>20952.3</v>
      </c>
      <c r="D76" s="51">
        <v>20952.3</v>
      </c>
      <c r="E76" s="13">
        <v>0</v>
      </c>
      <c r="F76" s="51"/>
      <c r="G76" s="13">
        <v>0</v>
      </c>
      <c r="H76" s="51"/>
    </row>
    <row r="77" spans="1:8" s="16" customFormat="1" ht="31.2">
      <c r="A77" s="28" t="s">
        <v>125</v>
      </c>
      <c r="B77" s="35" t="s">
        <v>126</v>
      </c>
      <c r="C77" s="13">
        <v>26610.6</v>
      </c>
      <c r="D77" s="51">
        <v>26610.6</v>
      </c>
      <c r="E77" s="13">
        <v>0</v>
      </c>
      <c r="F77" s="51"/>
      <c r="G77" s="13">
        <v>0</v>
      </c>
      <c r="H77" s="51"/>
    </row>
    <row r="78" spans="1:8" s="16" customFormat="1" ht="31.2">
      <c r="A78" s="28" t="s">
        <v>127</v>
      </c>
      <c r="B78" s="35" t="s">
        <v>128</v>
      </c>
      <c r="C78" s="13">
        <v>113906.2</v>
      </c>
      <c r="D78" s="51">
        <v>8632.4</v>
      </c>
      <c r="E78" s="13">
        <v>117580.7</v>
      </c>
      <c r="F78" s="51">
        <v>10076.299999999999</v>
      </c>
      <c r="G78" s="13">
        <v>106283.5</v>
      </c>
      <c r="H78" s="51">
        <v>-1220.9000000000001</v>
      </c>
    </row>
    <row r="79" spans="1:8" s="16" customFormat="1" ht="31.2">
      <c r="A79" s="28" t="s">
        <v>129</v>
      </c>
      <c r="B79" s="35" t="s">
        <v>130</v>
      </c>
      <c r="C79" s="13">
        <v>4026.6</v>
      </c>
      <c r="D79" s="51">
        <v>4026.6</v>
      </c>
      <c r="E79" s="13">
        <v>0</v>
      </c>
      <c r="F79" s="51"/>
      <c r="G79" s="13">
        <v>0</v>
      </c>
      <c r="H79" s="51"/>
    </row>
    <row r="80" spans="1:8" s="16" customFormat="1" ht="46.8">
      <c r="A80" s="28" t="s">
        <v>131</v>
      </c>
      <c r="B80" s="35" t="s">
        <v>132</v>
      </c>
      <c r="C80" s="13">
        <v>2664.9</v>
      </c>
      <c r="D80" s="51">
        <v>2664.9</v>
      </c>
      <c r="E80" s="13">
        <v>306.10000000000002</v>
      </c>
      <c r="F80" s="51">
        <v>306.10000000000002</v>
      </c>
      <c r="G80" s="13">
        <v>0</v>
      </c>
      <c r="H80" s="51"/>
    </row>
    <row r="81" spans="1:8" s="16" customFormat="1" ht="46.8">
      <c r="A81" s="28" t="s">
        <v>133</v>
      </c>
      <c r="B81" s="35" t="s">
        <v>134</v>
      </c>
      <c r="C81" s="13">
        <v>1989.7</v>
      </c>
      <c r="D81" s="51">
        <v>420.7</v>
      </c>
      <c r="E81" s="13">
        <v>2001.5</v>
      </c>
      <c r="F81" s="51">
        <v>432.5</v>
      </c>
      <c r="G81" s="13">
        <v>7010.9</v>
      </c>
      <c r="H81" s="51">
        <v>5441.9</v>
      </c>
    </row>
    <row r="82" spans="1:8" s="16" customFormat="1" ht="46.8">
      <c r="A82" s="28" t="s">
        <v>135</v>
      </c>
      <c r="B82" s="35" t="s">
        <v>136</v>
      </c>
      <c r="C82" s="13">
        <v>1938.1</v>
      </c>
      <c r="D82" s="51">
        <v>307</v>
      </c>
      <c r="E82" s="13">
        <v>0</v>
      </c>
      <c r="F82" s="51"/>
      <c r="G82" s="13">
        <v>0</v>
      </c>
      <c r="H82" s="51"/>
    </row>
    <row r="83" spans="1:8" s="16" customFormat="1" ht="31.2">
      <c r="A83" s="28" t="s">
        <v>137</v>
      </c>
      <c r="B83" s="35" t="s">
        <v>138</v>
      </c>
      <c r="C83" s="13">
        <v>3927.3</v>
      </c>
      <c r="D83" s="51">
        <v>169.7</v>
      </c>
      <c r="E83" s="13">
        <v>2440.1</v>
      </c>
      <c r="F83" s="51">
        <v>159.4</v>
      </c>
      <c r="G83" s="13">
        <v>2784.7</v>
      </c>
      <c r="H83" s="51">
        <v>504</v>
      </c>
    </row>
    <row r="84" spans="1:8" s="16" customFormat="1" ht="31.2">
      <c r="A84" s="28" t="s">
        <v>139</v>
      </c>
      <c r="B84" s="35" t="s">
        <v>140</v>
      </c>
      <c r="C84" s="13">
        <v>154.69999999999999</v>
      </c>
      <c r="D84" s="51">
        <v>154.69999999999999</v>
      </c>
      <c r="E84" s="13">
        <v>0</v>
      </c>
      <c r="F84" s="51"/>
      <c r="G84" s="13">
        <v>0</v>
      </c>
      <c r="H84" s="51"/>
    </row>
    <row r="85" spans="1:8" s="16" customFormat="1" ht="15.6">
      <c r="A85" s="28" t="s">
        <v>141</v>
      </c>
      <c r="B85" s="35" t="s">
        <v>142</v>
      </c>
      <c r="C85" s="13">
        <v>23075</v>
      </c>
      <c r="D85" s="51">
        <v>-0.1</v>
      </c>
      <c r="E85" s="13">
        <v>10800</v>
      </c>
      <c r="F85" s="51">
        <v>-3400</v>
      </c>
      <c r="G85" s="13">
        <v>14175</v>
      </c>
      <c r="H85" s="51">
        <v>-25</v>
      </c>
    </row>
    <row r="86" spans="1:8" s="16" customFormat="1" ht="31.2">
      <c r="A86" s="28" t="s">
        <v>143</v>
      </c>
      <c r="B86" s="35" t="s">
        <v>144</v>
      </c>
      <c r="C86" s="13">
        <v>1491.6</v>
      </c>
      <c r="D86" s="51">
        <v>-291.5</v>
      </c>
      <c r="E86" s="13">
        <v>0</v>
      </c>
      <c r="F86" s="51">
        <v>-1783.1</v>
      </c>
      <c r="G86" s="13">
        <v>0</v>
      </c>
      <c r="H86" s="51">
        <v>-1783.1</v>
      </c>
    </row>
    <row r="87" spans="1:8" s="16" customFormat="1" ht="46.8">
      <c r="A87" s="28" t="s">
        <v>145</v>
      </c>
      <c r="B87" s="35" t="s">
        <v>146</v>
      </c>
      <c r="C87" s="13">
        <v>2892.7</v>
      </c>
      <c r="D87" s="51">
        <v>-302.7</v>
      </c>
      <c r="E87" s="13">
        <v>1782</v>
      </c>
      <c r="F87" s="51">
        <v>-172.2</v>
      </c>
      <c r="G87" s="13">
        <v>1983.6</v>
      </c>
      <c r="H87" s="51">
        <v>29.4</v>
      </c>
    </row>
    <row r="88" spans="1:8" s="16" customFormat="1" ht="15.6">
      <c r="A88" s="28" t="s">
        <v>147</v>
      </c>
      <c r="B88" s="35" t="s">
        <v>148</v>
      </c>
      <c r="C88" s="13">
        <v>3973</v>
      </c>
      <c r="D88" s="51">
        <v>-506.7</v>
      </c>
      <c r="E88" s="13">
        <v>2468.8000000000002</v>
      </c>
      <c r="F88" s="51">
        <v>-293.8</v>
      </c>
      <c r="G88" s="13">
        <v>2788.3</v>
      </c>
      <c r="H88" s="51">
        <v>25.7</v>
      </c>
    </row>
    <row r="89" spans="1:8" s="16" customFormat="1" ht="31.2">
      <c r="A89" s="28" t="s">
        <v>149</v>
      </c>
      <c r="B89" s="35" t="s">
        <v>150</v>
      </c>
      <c r="C89" s="13">
        <v>2505.3000000000002</v>
      </c>
      <c r="D89" s="51">
        <v>-770.7</v>
      </c>
      <c r="E89" s="13">
        <v>0</v>
      </c>
      <c r="F89" s="51">
        <v>-3276</v>
      </c>
      <c r="G89" s="13">
        <v>0</v>
      </c>
      <c r="H89" s="51">
        <v>-3276</v>
      </c>
    </row>
    <row r="90" spans="1:8" s="16" customFormat="1" ht="15.6">
      <c r="A90" s="28" t="s">
        <v>151</v>
      </c>
      <c r="B90" s="35" t="s">
        <v>152</v>
      </c>
      <c r="C90" s="13">
        <v>1497596.4</v>
      </c>
      <c r="D90" s="51">
        <v>240000</v>
      </c>
      <c r="E90" s="13">
        <v>1457596.4</v>
      </c>
      <c r="F90" s="51">
        <v>200000</v>
      </c>
      <c r="G90" s="13">
        <v>1457596.4</v>
      </c>
      <c r="H90" s="51">
        <v>200000</v>
      </c>
    </row>
    <row r="91" spans="1:8" s="16" customFormat="1" ht="15.6">
      <c r="A91" s="28" t="s">
        <v>153</v>
      </c>
      <c r="B91" s="35" t="s">
        <v>154</v>
      </c>
      <c r="C91" s="13">
        <v>7701829.0999999996</v>
      </c>
      <c r="D91" s="51">
        <v>184937.1</v>
      </c>
      <c r="E91" s="13">
        <v>8321889.2000000002</v>
      </c>
      <c r="F91" s="51">
        <v>307649.7</v>
      </c>
      <c r="G91" s="13">
        <v>8818956.6999999993</v>
      </c>
      <c r="H91" s="51">
        <v>804717.2</v>
      </c>
    </row>
    <row r="92" spans="1:8" s="16" customFormat="1" ht="31.2">
      <c r="A92" s="28" t="s">
        <v>155</v>
      </c>
      <c r="B92" s="35" t="s">
        <v>156</v>
      </c>
      <c r="C92" s="13">
        <v>150000</v>
      </c>
      <c r="D92" s="51">
        <v>150000</v>
      </c>
      <c r="E92" s="13">
        <v>150000</v>
      </c>
      <c r="F92" s="51">
        <v>150000</v>
      </c>
      <c r="G92" s="13">
        <v>150000</v>
      </c>
      <c r="H92" s="51">
        <v>150000</v>
      </c>
    </row>
    <row r="93" spans="1:8" s="16" customFormat="1" ht="31.2">
      <c r="A93" s="28" t="s">
        <v>157</v>
      </c>
      <c r="B93" s="35" t="s">
        <v>158</v>
      </c>
      <c r="C93" s="13">
        <v>122870</v>
      </c>
      <c r="D93" s="51">
        <v>122870</v>
      </c>
      <c r="E93" s="13">
        <v>0</v>
      </c>
      <c r="F93" s="51"/>
      <c r="G93" s="13">
        <v>0</v>
      </c>
      <c r="H93" s="51"/>
    </row>
    <row r="94" spans="1:8" s="16" customFormat="1" ht="93.6">
      <c r="A94" s="28" t="s">
        <v>159</v>
      </c>
      <c r="B94" s="35" t="s">
        <v>160</v>
      </c>
      <c r="C94" s="13">
        <v>23329.5</v>
      </c>
      <c r="D94" s="51">
        <v>23329.5</v>
      </c>
      <c r="E94" s="13">
        <v>23329.5</v>
      </c>
      <c r="F94" s="51">
        <v>23329.5</v>
      </c>
      <c r="G94" s="13">
        <v>23329.5</v>
      </c>
      <c r="H94" s="51">
        <v>23329.5</v>
      </c>
    </row>
    <row r="95" spans="1:8" s="16" customFormat="1" ht="15.6">
      <c r="A95" s="28" t="s">
        <v>161</v>
      </c>
      <c r="B95" s="35" t="s">
        <v>162</v>
      </c>
      <c r="C95" s="13">
        <v>7900</v>
      </c>
      <c r="D95" s="13">
        <v>7900</v>
      </c>
      <c r="E95" s="13">
        <v>7900</v>
      </c>
      <c r="F95" s="51">
        <v>7900</v>
      </c>
      <c r="G95" s="13">
        <v>7900</v>
      </c>
      <c r="H95" s="51">
        <v>7900</v>
      </c>
    </row>
    <row r="96" spans="1:8" s="16" customFormat="1" ht="32.4" customHeight="1">
      <c r="A96" s="28" t="s">
        <v>163</v>
      </c>
      <c r="B96" s="29" t="s">
        <v>164</v>
      </c>
      <c r="C96" s="13">
        <v>5000</v>
      </c>
      <c r="D96" s="13">
        <v>5000</v>
      </c>
      <c r="E96" s="13">
        <v>5000</v>
      </c>
      <c r="F96" s="51">
        <v>5000</v>
      </c>
      <c r="G96" s="13">
        <v>5000</v>
      </c>
      <c r="H96" s="51">
        <v>5000</v>
      </c>
    </row>
    <row r="97" spans="1:8" s="16" customFormat="1" ht="16.8" customHeight="1">
      <c r="A97" s="28" t="s">
        <v>165</v>
      </c>
      <c r="B97" s="35" t="s">
        <v>166</v>
      </c>
      <c r="C97" s="13">
        <v>0</v>
      </c>
      <c r="D97" s="51">
        <v>0</v>
      </c>
      <c r="E97" s="13">
        <v>100000</v>
      </c>
      <c r="F97" s="51">
        <v>100000</v>
      </c>
      <c r="G97" s="13">
        <v>0</v>
      </c>
      <c r="H97" s="51">
        <v>0</v>
      </c>
    </row>
    <row r="98" spans="1:8" s="16" customFormat="1" ht="31.2">
      <c r="A98" s="28" t="s">
        <v>167</v>
      </c>
      <c r="B98" s="35" t="s">
        <v>168</v>
      </c>
      <c r="C98" s="13">
        <v>0</v>
      </c>
      <c r="D98" s="51">
        <v>0</v>
      </c>
      <c r="E98" s="13">
        <v>100000</v>
      </c>
      <c r="F98" s="51">
        <v>100000</v>
      </c>
      <c r="G98" s="13">
        <v>0</v>
      </c>
      <c r="H98" s="51">
        <v>0</v>
      </c>
    </row>
    <row r="99" spans="1:8" s="16" customFormat="1" ht="31.2">
      <c r="A99" s="28" t="s">
        <v>169</v>
      </c>
      <c r="B99" s="35" t="s">
        <v>170</v>
      </c>
      <c r="C99" s="13">
        <v>0</v>
      </c>
      <c r="D99" s="51">
        <v>0</v>
      </c>
      <c r="E99" s="13">
        <v>8408.4</v>
      </c>
      <c r="F99" s="51">
        <v>8408.4</v>
      </c>
      <c r="G99" s="13">
        <v>0</v>
      </c>
      <c r="H99" s="51">
        <v>0</v>
      </c>
    </row>
    <row r="100" spans="1:8" s="16" customFormat="1" ht="31.2">
      <c r="A100" s="28" t="s">
        <v>171</v>
      </c>
      <c r="B100" s="35" t="s">
        <v>172</v>
      </c>
      <c r="C100" s="13">
        <v>0</v>
      </c>
      <c r="D100" s="51">
        <v>0</v>
      </c>
      <c r="E100" s="13">
        <v>0</v>
      </c>
      <c r="F100" s="51">
        <v>0</v>
      </c>
      <c r="G100" s="13">
        <v>100000</v>
      </c>
      <c r="H100" s="51">
        <v>100000</v>
      </c>
    </row>
    <row r="101" spans="1:8" s="19" customFormat="1" ht="34.200000000000003" customHeight="1">
      <c r="A101" s="20">
        <v>7</v>
      </c>
      <c r="B101" s="10" t="s">
        <v>17</v>
      </c>
      <c r="C101" s="15">
        <v>1039766.7</v>
      </c>
      <c r="D101" s="15">
        <f t="shared" ref="D101:H101" si="8">D103+D104</f>
        <v>65798.100000000006</v>
      </c>
      <c r="E101" s="15">
        <v>872905</v>
      </c>
      <c r="F101" s="15">
        <f t="shared" si="8"/>
        <v>7769.4000000000005</v>
      </c>
      <c r="G101" s="15">
        <v>827826.2</v>
      </c>
      <c r="H101" s="15">
        <f t="shared" si="8"/>
        <v>4690.5999999999995</v>
      </c>
    </row>
    <row r="102" spans="1:8" ht="16.2" customHeight="1">
      <c r="A102" s="21"/>
      <c r="B102" s="22" t="s">
        <v>42</v>
      </c>
      <c r="C102" s="13"/>
      <c r="D102" s="13"/>
      <c r="E102" s="13"/>
      <c r="F102" s="13"/>
      <c r="G102" s="13"/>
      <c r="H102" s="13"/>
    </row>
    <row r="103" spans="1:8" s="19" customFormat="1" ht="17.399999999999999" customHeight="1">
      <c r="A103" s="20"/>
      <c r="B103" s="23" t="s">
        <v>40</v>
      </c>
      <c r="C103" s="15">
        <v>179498</v>
      </c>
      <c r="D103" s="15">
        <v>0</v>
      </c>
      <c r="E103" s="15">
        <v>90000</v>
      </c>
      <c r="F103" s="15">
        <v>0</v>
      </c>
      <c r="G103" s="15">
        <v>48000</v>
      </c>
      <c r="H103" s="15">
        <v>0</v>
      </c>
    </row>
    <row r="104" spans="1:8" s="19" customFormat="1" ht="19.2" customHeight="1">
      <c r="A104" s="20"/>
      <c r="B104" s="23" t="s">
        <v>41</v>
      </c>
      <c r="C104" s="15">
        <f>C101-C103</f>
        <v>860268.7</v>
      </c>
      <c r="D104" s="45">
        <f>SUM(D105:D112)</f>
        <v>65798.100000000006</v>
      </c>
      <c r="E104" s="15">
        <f>E101-E103</f>
        <v>782905</v>
      </c>
      <c r="F104" s="45">
        <f>SUM(F105:F112)</f>
        <v>7769.4000000000005</v>
      </c>
      <c r="G104" s="15">
        <f>G101-G103</f>
        <v>779826.2</v>
      </c>
      <c r="H104" s="45">
        <f>SUM(H105:H112)</f>
        <v>4690.5999999999995</v>
      </c>
    </row>
    <row r="105" spans="1:8" s="16" customFormat="1" ht="46.8">
      <c r="A105" s="28" t="s">
        <v>173</v>
      </c>
      <c r="B105" s="34" t="s">
        <v>174</v>
      </c>
      <c r="C105" s="13">
        <v>10080</v>
      </c>
      <c r="D105" s="51">
        <v>10080</v>
      </c>
      <c r="E105" s="13">
        <v>0</v>
      </c>
      <c r="F105" s="51"/>
      <c r="G105" s="13">
        <v>0</v>
      </c>
      <c r="H105" s="51"/>
    </row>
    <row r="106" spans="1:8" s="16" customFormat="1" ht="15.6">
      <c r="A106" s="28" t="s">
        <v>175</v>
      </c>
      <c r="B106" s="36" t="s">
        <v>176</v>
      </c>
      <c r="C106" s="13">
        <v>5373.3</v>
      </c>
      <c r="D106" s="47">
        <v>5373.3</v>
      </c>
      <c r="E106" s="13">
        <v>0</v>
      </c>
      <c r="F106" s="47"/>
      <c r="G106" s="13">
        <v>0</v>
      </c>
      <c r="H106" s="47"/>
    </row>
    <row r="107" spans="1:8" s="16" customFormat="1" ht="15.6">
      <c r="A107" s="28" t="s">
        <v>177</v>
      </c>
      <c r="B107" s="32" t="s">
        <v>178</v>
      </c>
      <c r="C107" s="13">
        <v>0</v>
      </c>
      <c r="D107" s="51">
        <v>-11655.2</v>
      </c>
      <c r="E107" s="13">
        <v>7826.1</v>
      </c>
      <c r="F107" s="51">
        <v>7826.1</v>
      </c>
      <c r="G107" s="13">
        <v>4747.3</v>
      </c>
      <c r="H107" s="51">
        <v>4747.3</v>
      </c>
    </row>
    <row r="108" spans="1:8" s="16" customFormat="1" ht="46.8">
      <c r="A108" s="28" t="s">
        <v>179</v>
      </c>
      <c r="B108" s="34" t="s">
        <v>180</v>
      </c>
      <c r="C108" s="13">
        <v>38500</v>
      </c>
      <c r="D108" s="51">
        <v>38500</v>
      </c>
      <c r="E108" s="13">
        <v>0</v>
      </c>
      <c r="F108" s="51"/>
      <c r="G108" s="13">
        <v>0</v>
      </c>
      <c r="H108" s="51"/>
    </row>
    <row r="109" spans="1:8" s="16" customFormat="1" ht="15.6">
      <c r="A109" s="28" t="s">
        <v>181</v>
      </c>
      <c r="B109" s="12" t="s">
        <v>182</v>
      </c>
      <c r="C109" s="13">
        <v>3500</v>
      </c>
      <c r="D109" s="48">
        <v>3500</v>
      </c>
      <c r="E109" s="13">
        <v>3500</v>
      </c>
      <c r="F109" s="48">
        <v>3500</v>
      </c>
      <c r="G109" s="13">
        <v>3500</v>
      </c>
      <c r="H109" s="48">
        <v>3500</v>
      </c>
    </row>
    <row r="110" spans="1:8" s="16" customFormat="1" ht="93.6">
      <c r="A110" s="28" t="s">
        <v>183</v>
      </c>
      <c r="B110" s="12" t="s">
        <v>184</v>
      </c>
      <c r="C110" s="13">
        <v>300298.7</v>
      </c>
      <c r="D110" s="48">
        <v>20000</v>
      </c>
      <c r="E110" s="13">
        <v>280298.7</v>
      </c>
      <c r="F110" s="48">
        <v>0</v>
      </c>
      <c r="G110" s="13">
        <v>280298.7</v>
      </c>
      <c r="H110" s="48">
        <v>0</v>
      </c>
    </row>
    <row r="111" spans="1:8" s="16" customFormat="1" ht="31.2">
      <c r="A111" s="28" t="s">
        <v>185</v>
      </c>
      <c r="B111" s="32" t="s">
        <v>186</v>
      </c>
      <c r="C111" s="13">
        <v>3000</v>
      </c>
      <c r="D111" s="51">
        <v>0</v>
      </c>
      <c r="E111" s="13">
        <v>0</v>
      </c>
      <c r="F111" s="51">
        <v>-3000</v>
      </c>
      <c r="G111" s="13">
        <v>0</v>
      </c>
      <c r="H111" s="51">
        <v>-3000</v>
      </c>
    </row>
    <row r="112" spans="1:8" s="16" customFormat="1" ht="62.4">
      <c r="A112" s="28" t="s">
        <v>187</v>
      </c>
      <c r="B112" s="32" t="s">
        <v>188</v>
      </c>
      <c r="C112" s="13">
        <v>556.70000000000005</v>
      </c>
      <c r="D112" s="51">
        <v>0</v>
      </c>
      <c r="E112" s="13">
        <v>0</v>
      </c>
      <c r="F112" s="51">
        <v>-556.70000000000005</v>
      </c>
      <c r="G112" s="13">
        <v>0</v>
      </c>
      <c r="H112" s="51">
        <v>-556.70000000000005</v>
      </c>
    </row>
    <row r="113" spans="1:8" s="19" customFormat="1" ht="33" customHeight="1">
      <c r="A113" s="20" t="s">
        <v>18</v>
      </c>
      <c r="B113" s="10" t="s">
        <v>19</v>
      </c>
      <c r="C113" s="15">
        <v>29420153.100000001</v>
      </c>
      <c r="D113" s="15">
        <f t="shared" ref="D113:H113" si="9">D115+D116</f>
        <v>432180.50000000006</v>
      </c>
      <c r="E113" s="15">
        <v>27693451.100000001</v>
      </c>
      <c r="F113" s="15">
        <f t="shared" si="9"/>
        <v>376372.80000000005</v>
      </c>
      <c r="G113" s="15">
        <v>28144532.5</v>
      </c>
      <c r="H113" s="15">
        <f t="shared" si="9"/>
        <v>449565.4</v>
      </c>
    </row>
    <row r="114" spans="1:8" ht="16.2" customHeight="1">
      <c r="A114" s="21"/>
      <c r="B114" s="22" t="s">
        <v>42</v>
      </c>
      <c r="C114" s="13"/>
      <c r="D114" s="13"/>
      <c r="E114" s="13"/>
      <c r="F114" s="13"/>
      <c r="G114" s="13"/>
      <c r="H114" s="13"/>
    </row>
    <row r="115" spans="1:8" s="19" customFormat="1" ht="17.399999999999999" customHeight="1">
      <c r="A115" s="20"/>
      <c r="B115" s="23" t="s">
        <v>40</v>
      </c>
      <c r="C115" s="15">
        <v>3932374.8</v>
      </c>
      <c r="D115" s="15">
        <v>0</v>
      </c>
      <c r="E115" s="15">
        <v>3677487.8</v>
      </c>
      <c r="F115" s="15">
        <v>0</v>
      </c>
      <c r="G115" s="15">
        <v>4246627.3</v>
      </c>
      <c r="H115" s="15">
        <v>0</v>
      </c>
    </row>
    <row r="116" spans="1:8" s="19" customFormat="1" ht="19.2" customHeight="1">
      <c r="A116" s="20"/>
      <c r="B116" s="23" t="s">
        <v>41</v>
      </c>
      <c r="C116" s="15">
        <f>C113-C115</f>
        <v>25487778.300000001</v>
      </c>
      <c r="D116" s="45">
        <f>SUM(D117:D143)</f>
        <v>432180.50000000006</v>
      </c>
      <c r="E116" s="15">
        <f>E113-E115</f>
        <v>24015963.300000001</v>
      </c>
      <c r="F116" s="45">
        <f>SUM(F117:F143)</f>
        <v>376372.80000000005</v>
      </c>
      <c r="G116" s="15">
        <f>G113-G115</f>
        <v>23897905.199999999</v>
      </c>
      <c r="H116" s="45">
        <f>SUM(H117:H143)</f>
        <v>449565.4</v>
      </c>
    </row>
    <row r="117" spans="1:8" s="19" customFormat="1" ht="31.2">
      <c r="A117" s="28" t="s">
        <v>189</v>
      </c>
      <c r="B117" s="34" t="s">
        <v>190</v>
      </c>
      <c r="C117" s="13">
        <v>213549.3</v>
      </c>
      <c r="D117" s="51">
        <v>213549.3</v>
      </c>
      <c r="E117" s="13">
        <v>0</v>
      </c>
      <c r="F117" s="51"/>
      <c r="G117" s="13">
        <v>0</v>
      </c>
      <c r="H117" s="51"/>
    </row>
    <row r="118" spans="1:8" s="19" customFormat="1" ht="56.4" customHeight="1">
      <c r="A118" s="28" t="s">
        <v>191</v>
      </c>
      <c r="B118" s="37" t="s">
        <v>192</v>
      </c>
      <c r="C118" s="13">
        <v>33639.300000000003</v>
      </c>
      <c r="D118" s="51">
        <v>26658</v>
      </c>
      <c r="E118" s="13">
        <v>0</v>
      </c>
      <c r="F118" s="51"/>
      <c r="G118" s="13">
        <v>0</v>
      </c>
      <c r="H118" s="51"/>
    </row>
    <row r="119" spans="1:8" s="19" customFormat="1" ht="62.4">
      <c r="A119" s="28" t="s">
        <v>193</v>
      </c>
      <c r="B119" s="38" t="s">
        <v>194</v>
      </c>
      <c r="C119" s="13">
        <v>34600</v>
      </c>
      <c r="D119" s="48">
        <v>34600</v>
      </c>
      <c r="E119" s="13">
        <v>0</v>
      </c>
      <c r="F119" s="46">
        <v>0</v>
      </c>
      <c r="G119" s="13">
        <v>0</v>
      </c>
      <c r="H119" s="46">
        <v>0</v>
      </c>
    </row>
    <row r="120" spans="1:8" s="19" customFormat="1" ht="46.8">
      <c r="A120" s="28" t="s">
        <v>195</v>
      </c>
      <c r="B120" s="34" t="s">
        <v>196</v>
      </c>
      <c r="C120" s="13">
        <v>84000</v>
      </c>
      <c r="D120" s="51">
        <v>0</v>
      </c>
      <c r="E120" s="13">
        <v>47911.5</v>
      </c>
      <c r="F120" s="51">
        <v>11911.5</v>
      </c>
      <c r="G120" s="13">
        <v>0</v>
      </c>
      <c r="H120" s="51">
        <v>0</v>
      </c>
    </row>
    <row r="121" spans="1:8" s="19" customFormat="1" ht="46.8">
      <c r="A121" s="28" t="s">
        <v>197</v>
      </c>
      <c r="B121" s="12" t="s">
        <v>198</v>
      </c>
      <c r="C121" s="13">
        <v>0</v>
      </c>
      <c r="D121" s="51">
        <v>-9313.7999999999993</v>
      </c>
      <c r="E121" s="13">
        <v>0</v>
      </c>
      <c r="F121" s="51"/>
      <c r="G121" s="13">
        <v>0</v>
      </c>
      <c r="H121" s="51"/>
    </row>
    <row r="122" spans="1:8" s="19" customFormat="1" ht="31.2">
      <c r="A122" s="28" t="s">
        <v>199</v>
      </c>
      <c r="B122" s="12" t="s">
        <v>200</v>
      </c>
      <c r="C122" s="13">
        <v>82713.8</v>
      </c>
      <c r="D122" s="51">
        <v>9313.7999999999993</v>
      </c>
      <c r="E122" s="13">
        <v>0</v>
      </c>
      <c r="F122" s="51"/>
      <c r="G122" s="13">
        <v>0</v>
      </c>
      <c r="H122" s="51"/>
    </row>
    <row r="123" spans="1:8" s="19" customFormat="1" ht="31.2">
      <c r="A123" s="28" t="s">
        <v>201</v>
      </c>
      <c r="B123" s="39" t="s">
        <v>202</v>
      </c>
      <c r="C123" s="13">
        <v>22837</v>
      </c>
      <c r="D123" s="46">
        <v>22837</v>
      </c>
      <c r="E123" s="13">
        <v>0</v>
      </c>
      <c r="F123" s="46"/>
      <c r="G123" s="13">
        <v>0</v>
      </c>
      <c r="H123" s="46"/>
    </row>
    <row r="124" spans="1:8" s="19" customFormat="1" ht="31.2">
      <c r="A124" s="28" t="s">
        <v>203</v>
      </c>
      <c r="B124" s="39" t="s">
        <v>204</v>
      </c>
      <c r="C124" s="13">
        <v>253476.6</v>
      </c>
      <c r="D124" s="46">
        <v>46079</v>
      </c>
      <c r="E124" s="13">
        <v>231196</v>
      </c>
      <c r="F124" s="46">
        <v>129720.5</v>
      </c>
      <c r="G124" s="13">
        <v>239275.2</v>
      </c>
      <c r="H124" s="46">
        <v>239275.2</v>
      </c>
    </row>
    <row r="125" spans="1:8" s="19" customFormat="1" ht="31.2">
      <c r="A125" s="28" t="s">
        <v>205</v>
      </c>
      <c r="B125" s="39" t="s">
        <v>206</v>
      </c>
      <c r="C125" s="13">
        <v>38649.4</v>
      </c>
      <c r="D125" s="46">
        <v>38649.4</v>
      </c>
      <c r="E125" s="13">
        <v>0</v>
      </c>
      <c r="F125" s="46"/>
      <c r="G125" s="13">
        <v>0</v>
      </c>
      <c r="H125" s="46"/>
    </row>
    <row r="126" spans="1:8" s="19" customFormat="1" ht="31.2">
      <c r="A126" s="28" t="s">
        <v>207</v>
      </c>
      <c r="B126" s="39" t="s">
        <v>208</v>
      </c>
      <c r="C126" s="13">
        <v>198969.4</v>
      </c>
      <c r="D126" s="46">
        <v>-84728.4</v>
      </c>
      <c r="E126" s="13">
        <v>0</v>
      </c>
      <c r="F126" s="46"/>
      <c r="G126" s="13">
        <v>0</v>
      </c>
      <c r="H126" s="46"/>
    </row>
    <row r="127" spans="1:8" s="19" customFormat="1" ht="31.2">
      <c r="A127" s="28" t="s">
        <v>209</v>
      </c>
      <c r="B127" s="39" t="s">
        <v>210</v>
      </c>
      <c r="C127" s="13">
        <v>7620.7</v>
      </c>
      <c r="D127" s="46">
        <v>0</v>
      </c>
      <c r="E127" s="13">
        <v>38936</v>
      </c>
      <c r="F127" s="46">
        <v>5913</v>
      </c>
      <c r="G127" s="13">
        <v>25219.8</v>
      </c>
      <c r="H127" s="46">
        <v>25219.8</v>
      </c>
    </row>
    <row r="128" spans="1:8" s="19" customFormat="1" ht="46.8">
      <c r="A128" s="28" t="s">
        <v>211</v>
      </c>
      <c r="B128" s="40" t="s">
        <v>212</v>
      </c>
      <c r="C128" s="13">
        <v>86527.8</v>
      </c>
      <c r="D128" s="13">
        <v>6271.1</v>
      </c>
      <c r="E128" s="13">
        <v>54442.3</v>
      </c>
      <c r="F128" s="13">
        <v>2603.1</v>
      </c>
      <c r="G128" s="13">
        <v>61176.2</v>
      </c>
      <c r="H128" s="13">
        <v>9337</v>
      </c>
    </row>
    <row r="129" spans="1:8" s="19" customFormat="1" ht="62.4">
      <c r="A129" s="28" t="s">
        <v>213</v>
      </c>
      <c r="B129" s="37" t="s">
        <v>214</v>
      </c>
      <c r="C129" s="13">
        <v>2000</v>
      </c>
      <c r="D129" s="13">
        <v>2000</v>
      </c>
      <c r="E129" s="13">
        <v>0</v>
      </c>
      <c r="F129" s="13"/>
      <c r="G129" s="13">
        <v>0</v>
      </c>
      <c r="H129" s="13"/>
    </row>
    <row r="130" spans="1:8" s="19" customFormat="1" ht="46.8">
      <c r="A130" s="28" t="s">
        <v>215</v>
      </c>
      <c r="B130" s="40" t="s">
        <v>216</v>
      </c>
      <c r="C130" s="13">
        <v>2419.1</v>
      </c>
      <c r="D130" s="13">
        <v>0.4</v>
      </c>
      <c r="E130" s="13">
        <v>2419.1</v>
      </c>
      <c r="F130" s="13">
        <v>0.4</v>
      </c>
      <c r="G130" s="13">
        <v>8772.7999999999993</v>
      </c>
      <c r="H130" s="13">
        <v>6354.1</v>
      </c>
    </row>
    <row r="131" spans="1:8" s="19" customFormat="1" ht="31.2">
      <c r="A131" s="28" t="s">
        <v>217</v>
      </c>
      <c r="B131" s="40" t="s">
        <v>218</v>
      </c>
      <c r="C131" s="13">
        <v>1270.4000000000001</v>
      </c>
      <c r="D131" s="13">
        <v>-1624.9</v>
      </c>
      <c r="E131" s="13">
        <v>0</v>
      </c>
      <c r="F131" s="13">
        <v>0</v>
      </c>
      <c r="G131" s="13">
        <v>0</v>
      </c>
      <c r="H131" s="13">
        <v>0</v>
      </c>
    </row>
    <row r="132" spans="1:8" s="19" customFormat="1" ht="62.4">
      <c r="A132" s="28" t="s">
        <v>219</v>
      </c>
      <c r="B132" s="41" t="s">
        <v>220</v>
      </c>
      <c r="C132" s="13">
        <v>138.4</v>
      </c>
      <c r="D132" s="13">
        <v>-51</v>
      </c>
      <c r="E132" s="13">
        <v>0</v>
      </c>
      <c r="F132" s="13">
        <v>0</v>
      </c>
      <c r="G132" s="13">
        <v>0</v>
      </c>
      <c r="H132" s="13">
        <v>0</v>
      </c>
    </row>
    <row r="133" spans="1:8" s="19" customFormat="1" ht="62.4">
      <c r="A133" s="28" t="s">
        <v>221</v>
      </c>
      <c r="B133" s="40" t="s">
        <v>222</v>
      </c>
      <c r="C133" s="13">
        <v>280.10000000000002</v>
      </c>
      <c r="D133" s="13">
        <v>-37.700000000000003</v>
      </c>
      <c r="E133" s="13">
        <v>0</v>
      </c>
      <c r="F133" s="13"/>
      <c r="G133" s="13">
        <v>0</v>
      </c>
      <c r="H133" s="13"/>
    </row>
    <row r="134" spans="1:8" s="19" customFormat="1" ht="31.2">
      <c r="A134" s="28" t="s">
        <v>223</v>
      </c>
      <c r="B134" s="37" t="s">
        <v>224</v>
      </c>
      <c r="C134" s="13">
        <v>108200</v>
      </c>
      <c r="D134" s="51">
        <v>108200</v>
      </c>
      <c r="E134" s="13">
        <v>110700</v>
      </c>
      <c r="F134" s="51">
        <v>110700</v>
      </c>
      <c r="G134" s="13">
        <v>110900</v>
      </c>
      <c r="H134" s="51">
        <v>110900</v>
      </c>
    </row>
    <row r="135" spans="1:8" s="19" customFormat="1" ht="46.8">
      <c r="A135" s="28" t="s">
        <v>225</v>
      </c>
      <c r="B135" s="34" t="s">
        <v>226</v>
      </c>
      <c r="C135" s="13">
        <v>31761.1</v>
      </c>
      <c r="D135" s="13">
        <v>28600</v>
      </c>
      <c r="E135" s="13">
        <v>27661.1</v>
      </c>
      <c r="F135" s="51">
        <v>24500</v>
      </c>
      <c r="G135" s="13">
        <v>27661.3</v>
      </c>
      <c r="H135" s="51">
        <v>24500</v>
      </c>
    </row>
    <row r="136" spans="1:8" s="19" customFormat="1" ht="46.8">
      <c r="A136" s="28" t="s">
        <v>227</v>
      </c>
      <c r="B136" s="29" t="s">
        <v>228</v>
      </c>
      <c r="C136" s="13">
        <v>13475</v>
      </c>
      <c r="D136" s="48">
        <v>13475</v>
      </c>
      <c r="E136" s="13">
        <v>13475</v>
      </c>
      <c r="F136" s="46">
        <v>13475</v>
      </c>
      <c r="G136" s="13">
        <v>13475</v>
      </c>
      <c r="H136" s="46">
        <v>13475</v>
      </c>
    </row>
    <row r="137" spans="1:8" s="19" customFormat="1" ht="46.8">
      <c r="A137" s="28" t="s">
        <v>229</v>
      </c>
      <c r="B137" s="37" t="s">
        <v>230</v>
      </c>
      <c r="C137" s="13">
        <v>26622.2</v>
      </c>
      <c r="D137" s="48">
        <v>11944.4</v>
      </c>
      <c r="E137" s="13">
        <v>26622.2</v>
      </c>
      <c r="F137" s="48">
        <v>11944.4</v>
      </c>
      <c r="G137" s="13">
        <v>26622.2</v>
      </c>
      <c r="H137" s="48">
        <v>11944.4</v>
      </c>
    </row>
    <row r="138" spans="1:8" s="19" customFormat="1" ht="46.8">
      <c r="A138" s="28" t="s">
        <v>231</v>
      </c>
      <c r="B138" s="34" t="s">
        <v>232</v>
      </c>
      <c r="C138" s="13">
        <v>9410</v>
      </c>
      <c r="D138" s="51">
        <v>9410</v>
      </c>
      <c r="E138" s="13">
        <v>0</v>
      </c>
      <c r="F138" s="51"/>
      <c r="G138" s="13">
        <v>0</v>
      </c>
      <c r="H138" s="51"/>
    </row>
    <row r="139" spans="1:8" s="19" customFormat="1" ht="46.8">
      <c r="A139" s="28" t="s">
        <v>233</v>
      </c>
      <c r="B139" s="12" t="s">
        <v>234</v>
      </c>
      <c r="C139" s="13">
        <v>5000</v>
      </c>
      <c r="D139" s="13">
        <v>5000</v>
      </c>
      <c r="E139" s="13">
        <v>5000</v>
      </c>
      <c r="F139" s="51">
        <v>5000</v>
      </c>
      <c r="G139" s="13">
        <v>5000</v>
      </c>
      <c r="H139" s="51">
        <v>5000</v>
      </c>
    </row>
    <row r="140" spans="1:8" s="19" customFormat="1" ht="62.4">
      <c r="A140" s="28" t="s">
        <v>235</v>
      </c>
      <c r="B140" s="39" t="s">
        <v>236</v>
      </c>
      <c r="C140" s="13">
        <v>3160</v>
      </c>
      <c r="D140" s="48">
        <v>960</v>
      </c>
      <c r="E140" s="13">
        <v>3160</v>
      </c>
      <c r="F140" s="46">
        <v>960</v>
      </c>
      <c r="G140" s="13">
        <v>3160</v>
      </c>
      <c r="H140" s="46">
        <v>960</v>
      </c>
    </row>
    <row r="141" spans="1:8" s="19" customFormat="1" ht="46.8">
      <c r="A141" s="28" t="s">
        <v>237</v>
      </c>
      <c r="B141" s="39" t="s">
        <v>238</v>
      </c>
      <c r="C141" s="13">
        <v>388.9</v>
      </c>
      <c r="D141" s="46">
        <v>388.9</v>
      </c>
      <c r="E141" s="13">
        <v>388.9</v>
      </c>
      <c r="F141" s="46">
        <v>388.9</v>
      </c>
      <c r="G141" s="13">
        <v>388.9</v>
      </c>
      <c r="H141" s="46">
        <v>388.9</v>
      </c>
    </row>
    <row r="142" spans="1:8" s="19" customFormat="1" ht="46.8">
      <c r="A142" s="28" t="s">
        <v>239</v>
      </c>
      <c r="B142" s="34" t="s">
        <v>240</v>
      </c>
      <c r="C142" s="13">
        <v>19117.599999999999</v>
      </c>
      <c r="D142" s="51">
        <v>0</v>
      </c>
      <c r="E142" s="13">
        <v>9256</v>
      </c>
      <c r="F142" s="51">
        <v>9256</v>
      </c>
      <c r="G142" s="13">
        <v>2211</v>
      </c>
      <c r="H142" s="51">
        <v>2211</v>
      </c>
    </row>
    <row r="143" spans="1:8" s="19" customFormat="1" ht="46.8">
      <c r="A143" s="28" t="s">
        <v>241</v>
      </c>
      <c r="B143" s="34" t="s">
        <v>242</v>
      </c>
      <c r="C143" s="13">
        <v>0</v>
      </c>
      <c r="D143" s="51">
        <v>-50000</v>
      </c>
      <c r="E143" s="13">
        <v>50000</v>
      </c>
      <c r="F143" s="51">
        <v>50000</v>
      </c>
      <c r="G143" s="13">
        <v>0</v>
      </c>
      <c r="H143" s="51">
        <v>0</v>
      </c>
    </row>
    <row r="144" spans="1:8" s="19" customFormat="1" ht="22.2" customHeight="1">
      <c r="A144" s="20">
        <v>9</v>
      </c>
      <c r="B144" s="10" t="s">
        <v>20</v>
      </c>
      <c r="C144" s="15">
        <v>3283871.3</v>
      </c>
      <c r="D144" s="15">
        <f>D146+D147</f>
        <v>123780.9</v>
      </c>
      <c r="E144" s="13">
        <v>2689620.3</v>
      </c>
      <c r="F144" s="15">
        <f t="shared" ref="F144:H144" si="10">F146+F147</f>
        <v>55147.69999999999</v>
      </c>
      <c r="G144" s="15">
        <v>2646203.7000000002</v>
      </c>
      <c r="H144" s="15">
        <f t="shared" si="10"/>
        <v>13356.800000000001</v>
      </c>
    </row>
    <row r="145" spans="1:8" ht="16.2" customHeight="1">
      <c r="A145" s="21"/>
      <c r="B145" s="22" t="s">
        <v>42</v>
      </c>
      <c r="C145" s="13"/>
      <c r="D145" s="13"/>
      <c r="E145" s="13"/>
      <c r="F145" s="13"/>
      <c r="G145" s="13"/>
      <c r="H145" s="13"/>
    </row>
    <row r="146" spans="1:8" s="19" customFormat="1" ht="17.399999999999999" customHeight="1">
      <c r="A146" s="20"/>
      <c r="B146" s="23" t="s">
        <v>40</v>
      </c>
      <c r="C146" s="15">
        <v>448106.4</v>
      </c>
      <c r="D146" s="15">
        <v>0</v>
      </c>
      <c r="E146" s="15">
        <v>46608.800000000003</v>
      </c>
      <c r="F146" s="15">
        <v>0</v>
      </c>
      <c r="G146" s="15">
        <v>46321.1</v>
      </c>
      <c r="H146" s="15">
        <v>0</v>
      </c>
    </row>
    <row r="147" spans="1:8" s="19" customFormat="1" ht="19.2" customHeight="1">
      <c r="A147" s="20"/>
      <c r="B147" s="23" t="s">
        <v>41</v>
      </c>
      <c r="C147" s="15">
        <f>C144-C146</f>
        <v>2835764.9</v>
      </c>
      <c r="D147" s="45">
        <f>SUM(D148:D174)</f>
        <v>123780.9</v>
      </c>
      <c r="E147" s="15">
        <f>E144-E146</f>
        <v>2643011.5</v>
      </c>
      <c r="F147" s="45">
        <f>SUM(F148:F174)</f>
        <v>55147.69999999999</v>
      </c>
      <c r="G147" s="15">
        <f>G144-G146</f>
        <v>2599882.6</v>
      </c>
      <c r="H147" s="45">
        <f>SUM(H148:H174)</f>
        <v>13356.800000000001</v>
      </c>
    </row>
    <row r="148" spans="1:8" s="19" customFormat="1" ht="31.2">
      <c r="A148" s="28" t="s">
        <v>243</v>
      </c>
      <c r="B148" s="12" t="s">
        <v>244</v>
      </c>
      <c r="C148" s="13">
        <v>85000</v>
      </c>
      <c r="D148" s="48">
        <v>85000</v>
      </c>
      <c r="E148" s="13">
        <v>0</v>
      </c>
      <c r="F148" s="48"/>
      <c r="G148" s="13">
        <v>0</v>
      </c>
      <c r="H148" s="48"/>
    </row>
    <row r="149" spans="1:8" s="19" customFormat="1" ht="31.2">
      <c r="A149" s="28" t="s">
        <v>245</v>
      </c>
      <c r="B149" s="12" t="s">
        <v>246</v>
      </c>
      <c r="C149" s="13">
        <v>13500</v>
      </c>
      <c r="D149" s="48">
        <v>13500</v>
      </c>
      <c r="E149" s="13">
        <v>0</v>
      </c>
      <c r="F149" s="48"/>
      <c r="G149" s="13">
        <v>0</v>
      </c>
      <c r="H149" s="48"/>
    </row>
    <row r="150" spans="1:8" s="19" customFormat="1" ht="31.2">
      <c r="A150" s="28" t="s">
        <v>247</v>
      </c>
      <c r="B150" s="39" t="s">
        <v>248</v>
      </c>
      <c r="C150" s="13">
        <v>5007</v>
      </c>
      <c r="D150" s="48">
        <v>5007</v>
      </c>
      <c r="E150" s="13">
        <v>0</v>
      </c>
      <c r="F150" s="46"/>
      <c r="G150" s="13">
        <v>0</v>
      </c>
      <c r="H150" s="46"/>
    </row>
    <row r="151" spans="1:8" s="19" customFormat="1" ht="31.2">
      <c r="A151" s="28" t="s">
        <v>249</v>
      </c>
      <c r="B151" s="39" t="s">
        <v>250</v>
      </c>
      <c r="C151" s="13">
        <v>5684.2</v>
      </c>
      <c r="D151" s="46">
        <v>4849.3999999999996</v>
      </c>
      <c r="E151" s="13">
        <v>0</v>
      </c>
      <c r="F151" s="46"/>
      <c r="G151" s="13">
        <v>0</v>
      </c>
      <c r="H151" s="46"/>
    </row>
    <row r="152" spans="1:8" s="19" customFormat="1" ht="31.2">
      <c r="A152" s="28" t="s">
        <v>251</v>
      </c>
      <c r="B152" s="29" t="s">
        <v>252</v>
      </c>
      <c r="C152" s="13">
        <v>7872.1</v>
      </c>
      <c r="D152" s="46">
        <v>235.4</v>
      </c>
      <c r="E152" s="13">
        <v>0</v>
      </c>
      <c r="F152" s="46">
        <v>0</v>
      </c>
      <c r="G152" s="13">
        <v>0</v>
      </c>
      <c r="H152" s="46">
        <v>0</v>
      </c>
    </row>
    <row r="153" spans="1:8" s="19" customFormat="1" ht="46.8">
      <c r="A153" s="28" t="s">
        <v>253</v>
      </c>
      <c r="B153" s="12" t="s">
        <v>254</v>
      </c>
      <c r="C153" s="13">
        <v>20000</v>
      </c>
      <c r="D153" s="48">
        <v>20000</v>
      </c>
      <c r="E153" s="13">
        <v>0</v>
      </c>
      <c r="F153" s="48"/>
      <c r="G153" s="13">
        <v>0</v>
      </c>
      <c r="H153" s="48"/>
    </row>
    <row r="154" spans="1:8" s="19" customFormat="1" ht="46.8">
      <c r="A154" s="28" t="s">
        <v>255</v>
      </c>
      <c r="B154" s="36" t="s">
        <v>256</v>
      </c>
      <c r="C154" s="13">
        <v>3962.4</v>
      </c>
      <c r="D154" s="48">
        <v>3962.4</v>
      </c>
      <c r="E154" s="13">
        <v>42861.1</v>
      </c>
      <c r="F154" s="48">
        <v>42861.1</v>
      </c>
      <c r="G154" s="13">
        <v>0</v>
      </c>
      <c r="H154" s="48">
        <v>0</v>
      </c>
    </row>
    <row r="155" spans="1:8" s="19" customFormat="1" ht="62.4">
      <c r="A155" s="28" t="s">
        <v>257</v>
      </c>
      <c r="B155" s="12" t="s">
        <v>258</v>
      </c>
      <c r="C155" s="13">
        <v>1431.2</v>
      </c>
      <c r="D155" s="46">
        <v>1431.2</v>
      </c>
      <c r="E155" s="13">
        <v>0</v>
      </c>
      <c r="F155" s="46"/>
      <c r="G155" s="13">
        <v>0</v>
      </c>
      <c r="H155" s="46"/>
    </row>
    <row r="156" spans="1:8" s="19" customFormat="1" ht="31.2">
      <c r="A156" s="28" t="s">
        <v>259</v>
      </c>
      <c r="B156" s="12" t="s">
        <v>260</v>
      </c>
      <c r="C156" s="13">
        <v>1052.7</v>
      </c>
      <c r="D156" s="46">
        <v>1052.7</v>
      </c>
      <c r="E156" s="13">
        <v>0</v>
      </c>
      <c r="F156" s="46"/>
      <c r="G156" s="13">
        <v>0</v>
      </c>
      <c r="H156" s="46"/>
    </row>
    <row r="157" spans="1:8" s="19" customFormat="1" ht="15.6">
      <c r="A157" s="28" t="s">
        <v>261</v>
      </c>
      <c r="B157" s="39" t="s">
        <v>262</v>
      </c>
      <c r="C157" s="13">
        <v>0</v>
      </c>
      <c r="D157" s="48">
        <v>-28253.599999999999</v>
      </c>
      <c r="E157" s="13">
        <v>0</v>
      </c>
      <c r="F157" s="46"/>
      <c r="G157" s="13">
        <v>0</v>
      </c>
      <c r="H157" s="46"/>
    </row>
    <row r="158" spans="1:8" s="19" customFormat="1" ht="31.2">
      <c r="A158" s="28" t="s">
        <v>263</v>
      </c>
      <c r="B158" s="29" t="s">
        <v>264</v>
      </c>
      <c r="C158" s="13">
        <v>194.3</v>
      </c>
      <c r="D158" s="46">
        <v>15</v>
      </c>
      <c r="E158" s="13">
        <v>0</v>
      </c>
      <c r="F158" s="46"/>
      <c r="G158" s="13">
        <v>0</v>
      </c>
      <c r="H158" s="46"/>
    </row>
    <row r="159" spans="1:8" s="19" customFormat="1" ht="15.6">
      <c r="A159" s="28" t="s">
        <v>265</v>
      </c>
      <c r="B159" s="29" t="s">
        <v>266</v>
      </c>
      <c r="C159" s="13">
        <v>480</v>
      </c>
      <c r="D159" s="46">
        <v>480</v>
      </c>
      <c r="E159" s="13">
        <v>0</v>
      </c>
      <c r="F159" s="46">
        <v>0</v>
      </c>
      <c r="G159" s="13">
        <v>0</v>
      </c>
      <c r="H159" s="46">
        <v>0</v>
      </c>
    </row>
    <row r="160" spans="1:8" s="19" customFormat="1" ht="31.2">
      <c r="A160" s="28" t="s">
        <v>267</v>
      </c>
      <c r="B160" s="12" t="s">
        <v>268</v>
      </c>
      <c r="C160" s="13">
        <v>2006.8</v>
      </c>
      <c r="D160" s="46">
        <v>-847</v>
      </c>
      <c r="E160" s="13">
        <v>1518.9</v>
      </c>
      <c r="F160" s="46">
        <v>-830.9</v>
      </c>
      <c r="G160" s="13">
        <v>1720.8</v>
      </c>
      <c r="H160" s="46">
        <v>403.1</v>
      </c>
    </row>
    <row r="161" spans="1:8" s="19" customFormat="1" ht="31.2">
      <c r="A161" s="28" t="s">
        <v>269</v>
      </c>
      <c r="B161" s="32" t="s">
        <v>270</v>
      </c>
      <c r="C161" s="13">
        <v>830.5</v>
      </c>
      <c r="D161" s="46">
        <v>-804.6</v>
      </c>
      <c r="E161" s="13">
        <v>0</v>
      </c>
      <c r="F161" s="46">
        <v>0</v>
      </c>
      <c r="G161" s="13">
        <v>0</v>
      </c>
      <c r="H161" s="46">
        <v>0</v>
      </c>
    </row>
    <row r="162" spans="1:8" s="19" customFormat="1" ht="46.8">
      <c r="A162" s="28" t="s">
        <v>271</v>
      </c>
      <c r="B162" s="12" t="s">
        <v>272</v>
      </c>
      <c r="C162" s="13">
        <v>1627.6</v>
      </c>
      <c r="D162" s="46">
        <v>-661.8</v>
      </c>
      <c r="E162" s="13">
        <v>1014.4</v>
      </c>
      <c r="F162" s="46">
        <v>-339.4</v>
      </c>
      <c r="G162" s="13">
        <v>1112</v>
      </c>
      <c r="H162" s="46">
        <v>-241.8</v>
      </c>
    </row>
    <row r="163" spans="1:8" s="19" customFormat="1" ht="15.6">
      <c r="A163" s="28" t="s">
        <v>273</v>
      </c>
      <c r="B163" s="29" t="s">
        <v>274</v>
      </c>
      <c r="C163" s="13">
        <v>328.8</v>
      </c>
      <c r="D163" s="46">
        <v>-552.79999999999995</v>
      </c>
      <c r="E163" s="13">
        <v>0</v>
      </c>
      <c r="F163" s="46">
        <v>0</v>
      </c>
      <c r="G163" s="13">
        <v>0</v>
      </c>
      <c r="H163" s="46">
        <v>0</v>
      </c>
    </row>
    <row r="164" spans="1:8" s="19" customFormat="1" ht="15.6">
      <c r="A164" s="28" t="s">
        <v>275</v>
      </c>
      <c r="B164" s="29" t="s">
        <v>276</v>
      </c>
      <c r="C164" s="13">
        <v>1348.5</v>
      </c>
      <c r="D164" s="46">
        <v>-144.1</v>
      </c>
      <c r="E164" s="13">
        <v>0</v>
      </c>
      <c r="F164" s="46">
        <v>0</v>
      </c>
      <c r="G164" s="13">
        <v>0</v>
      </c>
      <c r="H164" s="46">
        <v>0</v>
      </c>
    </row>
    <row r="165" spans="1:8" s="19" customFormat="1" ht="31.2">
      <c r="A165" s="28" t="s">
        <v>277</v>
      </c>
      <c r="B165" s="12" t="s">
        <v>278</v>
      </c>
      <c r="C165" s="13">
        <v>1377.9</v>
      </c>
      <c r="D165" s="46">
        <v>-89.3</v>
      </c>
      <c r="E165" s="13">
        <v>843.3</v>
      </c>
      <c r="F165" s="46">
        <v>-55.3</v>
      </c>
      <c r="G165" s="13">
        <v>960.3</v>
      </c>
      <c r="H165" s="46">
        <v>61.7</v>
      </c>
    </row>
    <row r="166" spans="1:8" s="19" customFormat="1" ht="15.6">
      <c r="A166" s="28" t="s">
        <v>279</v>
      </c>
      <c r="B166" s="29" t="s">
        <v>280</v>
      </c>
      <c r="C166" s="13">
        <v>604.5</v>
      </c>
      <c r="D166" s="46">
        <v>-76.3</v>
      </c>
      <c r="E166" s="13">
        <v>372.5</v>
      </c>
      <c r="F166" s="46">
        <v>-47</v>
      </c>
      <c r="G166" s="13">
        <v>429.9</v>
      </c>
      <c r="H166" s="46">
        <v>134.6</v>
      </c>
    </row>
    <row r="167" spans="1:8" s="19" customFormat="1" ht="46.8">
      <c r="A167" s="28" t="s">
        <v>281</v>
      </c>
      <c r="B167" s="42" t="s">
        <v>295</v>
      </c>
      <c r="C167" s="13">
        <v>348.4</v>
      </c>
      <c r="D167" s="46">
        <v>-73.2</v>
      </c>
      <c r="E167" s="13">
        <v>0</v>
      </c>
      <c r="F167" s="46">
        <v>0</v>
      </c>
      <c r="G167" s="13">
        <v>0</v>
      </c>
      <c r="H167" s="46">
        <v>0</v>
      </c>
    </row>
    <row r="168" spans="1:8" s="19" customFormat="1" ht="15.6">
      <c r="A168" s="28" t="s">
        <v>282</v>
      </c>
      <c r="B168" s="12" t="s">
        <v>266</v>
      </c>
      <c r="C168" s="13">
        <v>10000</v>
      </c>
      <c r="D168" s="46">
        <v>10000</v>
      </c>
      <c r="E168" s="13">
        <v>10000</v>
      </c>
      <c r="F168" s="46">
        <v>10000</v>
      </c>
      <c r="G168" s="13">
        <v>10000</v>
      </c>
      <c r="H168" s="46">
        <v>10000</v>
      </c>
    </row>
    <row r="169" spans="1:8" s="19" customFormat="1" ht="46.8">
      <c r="A169" s="28" t="s">
        <v>283</v>
      </c>
      <c r="B169" s="12" t="s">
        <v>284</v>
      </c>
      <c r="C169" s="13">
        <v>32207</v>
      </c>
      <c r="D169" s="48">
        <v>2570.1</v>
      </c>
      <c r="E169" s="13">
        <v>32207</v>
      </c>
      <c r="F169" s="48">
        <v>2570.1</v>
      </c>
      <c r="G169" s="13">
        <v>32207</v>
      </c>
      <c r="H169" s="48">
        <v>2570.1</v>
      </c>
    </row>
    <row r="170" spans="1:8" s="19" customFormat="1" ht="15.6">
      <c r="A170" s="28" t="s">
        <v>285</v>
      </c>
      <c r="B170" s="12" t="s">
        <v>286</v>
      </c>
      <c r="C170" s="13">
        <v>3000</v>
      </c>
      <c r="D170" s="46">
        <v>3000</v>
      </c>
      <c r="E170" s="13">
        <v>0</v>
      </c>
      <c r="F170" s="46"/>
      <c r="G170" s="13">
        <v>0</v>
      </c>
      <c r="H170" s="46"/>
    </row>
    <row r="171" spans="1:8" s="19" customFormat="1" ht="31.2">
      <c r="A171" s="28" t="s">
        <v>287</v>
      </c>
      <c r="B171" s="12" t="s">
        <v>288</v>
      </c>
      <c r="C171" s="13">
        <v>2208.5</v>
      </c>
      <c r="D171" s="48">
        <v>2208.5</v>
      </c>
      <c r="E171" s="13">
        <v>0</v>
      </c>
      <c r="F171" s="48"/>
      <c r="G171" s="13">
        <v>0</v>
      </c>
      <c r="H171" s="48"/>
    </row>
    <row r="172" spans="1:8" s="19" customFormat="1" ht="31.2">
      <c r="A172" s="28" t="s">
        <v>289</v>
      </c>
      <c r="B172" s="12" t="s">
        <v>290</v>
      </c>
      <c r="C172" s="13">
        <v>121919.1</v>
      </c>
      <c r="D172" s="48">
        <v>822.8</v>
      </c>
      <c r="E172" s="13">
        <v>121096.3</v>
      </c>
      <c r="F172" s="48">
        <v>0</v>
      </c>
      <c r="G172" s="13">
        <v>121096.3</v>
      </c>
      <c r="H172" s="48">
        <v>0</v>
      </c>
    </row>
    <row r="173" spans="1:8" s="19" customFormat="1" ht="31.2">
      <c r="A173" s="28" t="s">
        <v>291</v>
      </c>
      <c r="B173" s="12" t="s">
        <v>292</v>
      </c>
      <c r="C173" s="13">
        <v>1137.5999999999999</v>
      </c>
      <c r="D173" s="46">
        <v>1137.5999999999999</v>
      </c>
      <c r="E173" s="13">
        <v>977.6</v>
      </c>
      <c r="F173" s="46">
        <v>977.6</v>
      </c>
      <c r="G173" s="13">
        <v>417.6</v>
      </c>
      <c r="H173" s="46">
        <v>417.6</v>
      </c>
    </row>
    <row r="174" spans="1:8" s="19" customFormat="1" ht="46.8">
      <c r="A174" s="28" t="s">
        <v>293</v>
      </c>
      <c r="B174" s="12" t="s">
        <v>294</v>
      </c>
      <c r="C174" s="13">
        <v>5254.9</v>
      </c>
      <c r="D174" s="46">
        <v>11.5</v>
      </c>
      <c r="E174" s="13">
        <v>5254.9</v>
      </c>
      <c r="F174" s="46">
        <v>11.5</v>
      </c>
      <c r="G174" s="13">
        <v>5254.9</v>
      </c>
      <c r="H174" s="46">
        <v>11.5</v>
      </c>
    </row>
    <row r="175" spans="1:8" s="19" customFormat="1" ht="36.6" customHeight="1">
      <c r="A175" s="20" t="s">
        <v>21</v>
      </c>
      <c r="B175" s="10" t="s">
        <v>22</v>
      </c>
      <c r="C175" s="15">
        <v>14515280.1</v>
      </c>
      <c r="D175" s="15">
        <f t="shared" ref="D175:H175" si="11">D177+D178</f>
        <v>-189969.2</v>
      </c>
      <c r="E175" s="15">
        <v>13181819.4</v>
      </c>
      <c r="F175" s="15">
        <f t="shared" si="11"/>
        <v>30556.600000000002</v>
      </c>
      <c r="G175" s="15">
        <v>13691827.300000001</v>
      </c>
      <c r="H175" s="15">
        <f t="shared" si="11"/>
        <v>342336.1</v>
      </c>
    </row>
    <row r="176" spans="1:8" ht="16.2" customHeight="1">
      <c r="A176" s="21"/>
      <c r="B176" s="22" t="s">
        <v>42</v>
      </c>
      <c r="C176" s="13"/>
      <c r="D176" s="13"/>
      <c r="E176" s="13"/>
      <c r="F176" s="13"/>
      <c r="G176" s="13"/>
      <c r="H176" s="13"/>
    </row>
    <row r="177" spans="1:8" s="19" customFormat="1" ht="17.399999999999999" customHeight="1">
      <c r="A177" s="20"/>
      <c r="B177" s="23" t="s">
        <v>40</v>
      </c>
      <c r="C177" s="15">
        <v>1176946</v>
      </c>
      <c r="D177" s="15">
        <v>0</v>
      </c>
      <c r="E177" s="15">
        <v>975785.7</v>
      </c>
      <c r="F177" s="15">
        <v>0</v>
      </c>
      <c r="G177" s="15">
        <v>1193122.2</v>
      </c>
      <c r="H177" s="15">
        <v>0</v>
      </c>
    </row>
    <row r="178" spans="1:8" s="19" customFormat="1" ht="19.2" customHeight="1">
      <c r="A178" s="20"/>
      <c r="B178" s="23" t="s">
        <v>41</v>
      </c>
      <c r="C178" s="15">
        <f>C175-C177</f>
        <v>13338334.1</v>
      </c>
      <c r="D178" s="45">
        <f>SUM(D179:D207)</f>
        <v>-189969.2</v>
      </c>
      <c r="E178" s="15">
        <f>E175-E177</f>
        <v>12206033.700000001</v>
      </c>
      <c r="F178" s="45">
        <f>SUM(F179:F207)</f>
        <v>30556.600000000002</v>
      </c>
      <c r="G178" s="15">
        <f>G175-G177</f>
        <v>12498705.100000001</v>
      </c>
      <c r="H178" s="45">
        <f>SUM(H179:H207)</f>
        <v>342336.1</v>
      </c>
    </row>
    <row r="179" spans="1:8" s="19" customFormat="1" ht="46.8">
      <c r="A179" s="28" t="s">
        <v>296</v>
      </c>
      <c r="B179" s="43" t="s">
        <v>297</v>
      </c>
      <c r="C179" s="13">
        <v>31452.2</v>
      </c>
      <c r="D179" s="48">
        <v>31452.2</v>
      </c>
      <c r="E179" s="13">
        <v>0</v>
      </c>
      <c r="F179" s="51">
        <v>-9000</v>
      </c>
      <c r="G179" s="13">
        <v>28781</v>
      </c>
      <c r="H179" s="48">
        <v>28781</v>
      </c>
    </row>
    <row r="180" spans="1:8" s="19" customFormat="1" ht="46.8">
      <c r="A180" s="28" t="s">
        <v>298</v>
      </c>
      <c r="B180" s="36" t="s">
        <v>299</v>
      </c>
      <c r="C180" s="13">
        <v>13500</v>
      </c>
      <c r="D180" s="46">
        <v>13500</v>
      </c>
      <c r="E180" s="13">
        <v>0</v>
      </c>
      <c r="F180" s="45"/>
      <c r="G180" s="13">
        <v>0</v>
      </c>
      <c r="H180" s="45"/>
    </row>
    <row r="181" spans="1:8" s="19" customFormat="1" ht="46.8">
      <c r="A181" s="28" t="s">
        <v>300</v>
      </c>
      <c r="B181" s="36" t="s">
        <v>301</v>
      </c>
      <c r="C181" s="13">
        <v>576.29999999999995</v>
      </c>
      <c r="D181" s="46">
        <v>576.29999999999995</v>
      </c>
      <c r="E181" s="13">
        <v>0</v>
      </c>
      <c r="F181" s="46">
        <v>0</v>
      </c>
      <c r="G181" s="13">
        <v>0</v>
      </c>
      <c r="H181" s="46">
        <v>0</v>
      </c>
    </row>
    <row r="182" spans="1:8" s="19" customFormat="1" ht="46.8">
      <c r="A182" s="28" t="s">
        <v>302</v>
      </c>
      <c r="B182" s="34" t="s">
        <v>303</v>
      </c>
      <c r="C182" s="13">
        <v>17515</v>
      </c>
      <c r="D182" s="51">
        <v>17515</v>
      </c>
      <c r="E182" s="13">
        <v>0</v>
      </c>
      <c r="F182" s="51"/>
      <c r="G182" s="13">
        <v>0</v>
      </c>
      <c r="H182" s="51"/>
    </row>
    <row r="183" spans="1:8" s="19" customFormat="1" ht="31.2">
      <c r="A183" s="28" t="s">
        <v>304</v>
      </c>
      <c r="B183" s="34" t="s">
        <v>305</v>
      </c>
      <c r="C183" s="13">
        <v>0</v>
      </c>
      <c r="D183" s="51">
        <v>-138790.70000000001</v>
      </c>
      <c r="E183" s="13">
        <v>0</v>
      </c>
      <c r="F183" s="51">
        <v>0</v>
      </c>
      <c r="G183" s="13">
        <v>0</v>
      </c>
      <c r="H183" s="51">
        <v>0</v>
      </c>
    </row>
    <row r="184" spans="1:8" s="19" customFormat="1" ht="31.2">
      <c r="A184" s="28" t="s">
        <v>306</v>
      </c>
      <c r="B184" s="36" t="s">
        <v>307</v>
      </c>
      <c r="C184" s="13">
        <v>0</v>
      </c>
      <c r="D184" s="46">
        <v>-225500</v>
      </c>
      <c r="E184" s="13">
        <v>0</v>
      </c>
      <c r="F184" s="45"/>
      <c r="G184" s="13">
        <v>0</v>
      </c>
      <c r="H184" s="45"/>
    </row>
    <row r="185" spans="1:8" s="19" customFormat="1" ht="46.8">
      <c r="A185" s="28" t="s">
        <v>308</v>
      </c>
      <c r="B185" s="39" t="s">
        <v>309</v>
      </c>
      <c r="C185" s="13">
        <v>54970.9</v>
      </c>
      <c r="D185" s="46">
        <v>54970.9</v>
      </c>
      <c r="E185" s="13">
        <v>0</v>
      </c>
      <c r="F185" s="46"/>
      <c r="G185" s="13">
        <v>0</v>
      </c>
      <c r="H185" s="46"/>
    </row>
    <row r="186" spans="1:8" s="19" customFormat="1" ht="31.2">
      <c r="A186" s="28" t="s">
        <v>310</v>
      </c>
      <c r="B186" s="32" t="s">
        <v>311</v>
      </c>
      <c r="C186" s="13">
        <v>13068.1</v>
      </c>
      <c r="D186" s="52">
        <v>13068.1</v>
      </c>
      <c r="E186" s="13">
        <v>0</v>
      </c>
      <c r="F186" s="52"/>
      <c r="G186" s="13">
        <v>0</v>
      </c>
      <c r="H186" s="52"/>
    </row>
    <row r="187" spans="1:8" s="19" customFormat="1" ht="31.2">
      <c r="A187" s="28" t="s">
        <v>312</v>
      </c>
      <c r="B187" s="40" t="s">
        <v>313</v>
      </c>
      <c r="C187" s="13">
        <v>23382.6</v>
      </c>
      <c r="D187" s="51">
        <v>23382.6</v>
      </c>
      <c r="E187" s="13">
        <v>0</v>
      </c>
      <c r="F187" s="51">
        <v>0</v>
      </c>
      <c r="G187" s="13">
        <v>0</v>
      </c>
      <c r="H187" s="51">
        <v>0</v>
      </c>
    </row>
    <row r="188" spans="1:8" s="19" customFormat="1" ht="31.2">
      <c r="A188" s="28" t="s">
        <v>314</v>
      </c>
      <c r="B188" s="34" t="s">
        <v>315</v>
      </c>
      <c r="C188" s="13">
        <v>2077.6999999999998</v>
      </c>
      <c r="D188" s="51">
        <v>2077.6999999999998</v>
      </c>
      <c r="E188" s="13">
        <v>0</v>
      </c>
      <c r="F188" s="51">
        <v>0</v>
      </c>
      <c r="G188" s="13">
        <v>0</v>
      </c>
      <c r="H188" s="51">
        <v>0</v>
      </c>
    </row>
    <row r="189" spans="1:8" s="19" customFormat="1" ht="46.8">
      <c r="A189" s="28" t="s">
        <v>316</v>
      </c>
      <c r="B189" s="37" t="s">
        <v>317</v>
      </c>
      <c r="C189" s="13">
        <v>12903.4</v>
      </c>
      <c r="D189" s="13">
        <v>1996.1</v>
      </c>
      <c r="E189" s="13">
        <v>7985.8</v>
      </c>
      <c r="F189" s="13">
        <v>1257.2</v>
      </c>
      <c r="G189" s="13">
        <v>9256</v>
      </c>
      <c r="H189" s="13">
        <v>2527.4</v>
      </c>
    </row>
    <row r="190" spans="1:8" s="19" customFormat="1" ht="31.2">
      <c r="A190" s="28" t="s">
        <v>318</v>
      </c>
      <c r="B190" s="34" t="s">
        <v>319</v>
      </c>
      <c r="C190" s="13">
        <v>598</v>
      </c>
      <c r="D190" s="51">
        <v>-80.599999999999994</v>
      </c>
      <c r="E190" s="13">
        <v>377.4</v>
      </c>
      <c r="F190" s="51">
        <v>-55.6</v>
      </c>
      <c r="G190" s="13">
        <v>458.6</v>
      </c>
      <c r="H190" s="51">
        <v>25.6</v>
      </c>
    </row>
    <row r="191" spans="1:8" s="19" customFormat="1" ht="15.6">
      <c r="A191" s="28" t="s">
        <v>320</v>
      </c>
      <c r="B191" s="34" t="s">
        <v>321</v>
      </c>
      <c r="C191" s="13">
        <v>1690.8</v>
      </c>
      <c r="D191" s="51">
        <v>-173.6</v>
      </c>
      <c r="E191" s="13">
        <v>906.1</v>
      </c>
      <c r="F191" s="51">
        <v>-132</v>
      </c>
      <c r="G191" s="13">
        <v>1043</v>
      </c>
      <c r="H191" s="51">
        <v>1043</v>
      </c>
    </row>
    <row r="192" spans="1:8" s="19" customFormat="1" ht="31.2">
      <c r="A192" s="28" t="s">
        <v>322</v>
      </c>
      <c r="B192" s="34" t="s">
        <v>323</v>
      </c>
      <c r="C192" s="13">
        <v>33671</v>
      </c>
      <c r="D192" s="51">
        <v>-9919.7000000000007</v>
      </c>
      <c r="E192" s="13">
        <v>22254.799999999999</v>
      </c>
      <c r="F192" s="51">
        <v>-3112.3</v>
      </c>
      <c r="G192" s="13">
        <v>25818</v>
      </c>
      <c r="H192" s="51">
        <v>450.9</v>
      </c>
    </row>
    <row r="193" spans="1:8" s="19" customFormat="1" ht="46.8">
      <c r="A193" s="28" t="s">
        <v>324</v>
      </c>
      <c r="B193" s="37" t="s">
        <v>325</v>
      </c>
      <c r="C193" s="13">
        <v>32637.3</v>
      </c>
      <c r="D193" s="51">
        <v>-19416.2</v>
      </c>
      <c r="E193" s="13">
        <v>7985.9</v>
      </c>
      <c r="F193" s="51">
        <v>-2687.1</v>
      </c>
      <c r="G193" s="13">
        <v>0</v>
      </c>
      <c r="H193" s="51">
        <v>0</v>
      </c>
    </row>
    <row r="194" spans="1:8" s="19" customFormat="1" ht="15.6">
      <c r="A194" s="28" t="s">
        <v>326</v>
      </c>
      <c r="B194" s="37" t="s">
        <v>327</v>
      </c>
      <c r="C194" s="13">
        <v>1557089.9</v>
      </c>
      <c r="D194" s="13">
        <v>-41176.300000000003</v>
      </c>
      <c r="E194" s="13">
        <v>957259.5</v>
      </c>
      <c r="F194" s="13">
        <v>-93408</v>
      </c>
      <c r="G194" s="13">
        <v>1220984.5</v>
      </c>
      <c r="H194" s="13">
        <v>170317</v>
      </c>
    </row>
    <row r="195" spans="1:8" s="19" customFormat="1" ht="15.6">
      <c r="A195" s="28" t="s">
        <v>328</v>
      </c>
      <c r="B195" s="34" t="s">
        <v>329</v>
      </c>
      <c r="C195" s="13">
        <v>0</v>
      </c>
      <c r="D195" s="51">
        <v>-157940.9</v>
      </c>
      <c r="E195" s="13">
        <v>0</v>
      </c>
      <c r="F195" s="51">
        <v>-91708.7</v>
      </c>
      <c r="G195" s="13">
        <v>0</v>
      </c>
      <c r="H195" s="51">
        <v>-91708.7</v>
      </c>
    </row>
    <row r="196" spans="1:8" s="19" customFormat="1" ht="31.2">
      <c r="A196" s="28" t="s">
        <v>330</v>
      </c>
      <c r="B196" s="34" t="s">
        <v>331</v>
      </c>
      <c r="C196" s="13">
        <v>808280.8</v>
      </c>
      <c r="D196" s="51">
        <v>92755.3</v>
      </c>
      <c r="E196" s="13">
        <v>808280.8</v>
      </c>
      <c r="F196" s="51">
        <v>92755.3</v>
      </c>
      <c r="G196" s="13">
        <v>808280.8</v>
      </c>
      <c r="H196" s="51">
        <v>92755.3</v>
      </c>
    </row>
    <row r="197" spans="1:8" s="19" customFormat="1" ht="46.8">
      <c r="A197" s="28" t="s">
        <v>332</v>
      </c>
      <c r="B197" s="36" t="s">
        <v>333</v>
      </c>
      <c r="C197" s="13">
        <v>62000</v>
      </c>
      <c r="D197" s="51">
        <v>62000</v>
      </c>
      <c r="E197" s="13">
        <v>62000</v>
      </c>
      <c r="F197" s="51">
        <v>62000</v>
      </c>
      <c r="G197" s="13">
        <v>62000</v>
      </c>
      <c r="H197" s="51">
        <v>62000</v>
      </c>
    </row>
    <row r="198" spans="1:8" s="19" customFormat="1" ht="46.8">
      <c r="A198" s="28" t="s">
        <v>334</v>
      </c>
      <c r="B198" s="12" t="s">
        <v>335</v>
      </c>
      <c r="C198" s="13">
        <v>28063.8</v>
      </c>
      <c r="D198" s="48">
        <v>28063.8</v>
      </c>
      <c r="E198" s="13">
        <v>21063.8</v>
      </c>
      <c r="F198" s="48">
        <v>21063.8</v>
      </c>
      <c r="G198" s="13">
        <v>21063.8</v>
      </c>
      <c r="H198" s="48">
        <v>21063.8</v>
      </c>
    </row>
    <row r="199" spans="1:8" s="19" customFormat="1" ht="31.2">
      <c r="A199" s="28" t="s">
        <v>336</v>
      </c>
      <c r="B199" s="43" t="s">
        <v>337</v>
      </c>
      <c r="C199" s="13">
        <v>89451.199999999997</v>
      </c>
      <c r="D199" s="48">
        <v>22800</v>
      </c>
      <c r="E199" s="13">
        <v>89451.199999999997</v>
      </c>
      <c r="F199" s="51">
        <v>22800</v>
      </c>
      <c r="G199" s="13">
        <v>89451.199999999997</v>
      </c>
      <c r="H199" s="48">
        <v>22800</v>
      </c>
    </row>
    <row r="200" spans="1:8" s="19" customFormat="1" ht="46.8">
      <c r="A200" s="28" t="s">
        <v>338</v>
      </c>
      <c r="B200" s="36" t="s">
        <v>339</v>
      </c>
      <c r="C200" s="13">
        <v>159528.5</v>
      </c>
      <c r="D200" s="48">
        <v>18300</v>
      </c>
      <c r="E200" s="13">
        <v>159528.5</v>
      </c>
      <c r="F200" s="46">
        <v>18300</v>
      </c>
      <c r="G200" s="13">
        <v>159528.5</v>
      </c>
      <c r="H200" s="46">
        <v>18300</v>
      </c>
    </row>
    <row r="201" spans="1:8" s="19" customFormat="1" ht="15.6">
      <c r="A201" s="28" t="s">
        <v>340</v>
      </c>
      <c r="B201" s="36" t="s">
        <v>341</v>
      </c>
      <c r="C201" s="13">
        <v>10000</v>
      </c>
      <c r="D201" s="48">
        <v>10000</v>
      </c>
      <c r="E201" s="13">
        <v>0</v>
      </c>
      <c r="F201" s="46">
        <v>0</v>
      </c>
      <c r="G201" s="13">
        <v>0</v>
      </c>
      <c r="H201" s="46">
        <v>0</v>
      </c>
    </row>
    <row r="202" spans="1:8" s="19" customFormat="1" ht="46.8">
      <c r="A202" s="28" t="s">
        <v>342</v>
      </c>
      <c r="B202" s="43" t="s">
        <v>343</v>
      </c>
      <c r="C202" s="13">
        <v>8000</v>
      </c>
      <c r="D202" s="48">
        <v>8000</v>
      </c>
      <c r="E202" s="13">
        <v>8000</v>
      </c>
      <c r="F202" s="51">
        <v>8000</v>
      </c>
      <c r="G202" s="13">
        <v>8000</v>
      </c>
      <c r="H202" s="48">
        <v>8000</v>
      </c>
    </row>
    <row r="203" spans="1:8" s="19" customFormat="1" ht="46.8">
      <c r="A203" s="28" t="s">
        <v>344</v>
      </c>
      <c r="B203" s="12" t="s">
        <v>284</v>
      </c>
      <c r="C203" s="13">
        <v>2796</v>
      </c>
      <c r="D203" s="48">
        <v>1992</v>
      </c>
      <c r="E203" s="13">
        <v>2796</v>
      </c>
      <c r="F203" s="51">
        <v>1992</v>
      </c>
      <c r="G203" s="13">
        <v>2796</v>
      </c>
      <c r="H203" s="48">
        <v>1992</v>
      </c>
    </row>
    <row r="204" spans="1:8" s="19" customFormat="1" ht="31.2">
      <c r="A204" s="28" t="s">
        <v>345</v>
      </c>
      <c r="B204" s="34" t="s">
        <v>346</v>
      </c>
      <c r="C204" s="13">
        <v>2963.8</v>
      </c>
      <c r="D204" s="51">
        <v>1216.0999999999999</v>
      </c>
      <c r="E204" s="13">
        <v>4714.3</v>
      </c>
      <c r="F204" s="51">
        <v>2966.6</v>
      </c>
      <c r="G204" s="13">
        <v>6010</v>
      </c>
      <c r="H204" s="51">
        <v>4262.3</v>
      </c>
    </row>
    <row r="205" spans="1:8" s="19" customFormat="1" ht="46.8">
      <c r="A205" s="28" t="s">
        <v>347</v>
      </c>
      <c r="B205" s="34" t="s">
        <v>348</v>
      </c>
      <c r="C205" s="13">
        <v>364</v>
      </c>
      <c r="D205" s="51">
        <v>0</v>
      </c>
      <c r="E205" s="13">
        <v>363.8</v>
      </c>
      <c r="F205" s="51">
        <v>162.69999999999999</v>
      </c>
      <c r="G205" s="13">
        <v>363.8</v>
      </c>
      <c r="H205" s="51">
        <v>363.8</v>
      </c>
    </row>
    <row r="206" spans="1:8" s="19" customFormat="1" ht="46.8">
      <c r="A206" s="28" t="s">
        <v>349</v>
      </c>
      <c r="B206" s="34" t="s">
        <v>350</v>
      </c>
      <c r="C206" s="13">
        <v>18551.599999999999</v>
      </c>
      <c r="D206" s="51">
        <v>-58.6</v>
      </c>
      <c r="E206" s="13">
        <v>18551.599999999999</v>
      </c>
      <c r="F206" s="51">
        <v>-58.6</v>
      </c>
      <c r="G206" s="13">
        <v>18551.599999999999</v>
      </c>
      <c r="H206" s="51">
        <v>-58.6</v>
      </c>
    </row>
    <row r="207" spans="1:8" s="19" customFormat="1" ht="46.8">
      <c r="A207" s="28" t="s">
        <v>351</v>
      </c>
      <c r="B207" s="34" t="s">
        <v>352</v>
      </c>
      <c r="C207" s="13">
        <v>1742.6</v>
      </c>
      <c r="D207" s="51">
        <v>-578.70000000000005</v>
      </c>
      <c r="E207" s="13">
        <v>1742.6</v>
      </c>
      <c r="F207" s="51">
        <v>-578.70000000000005</v>
      </c>
      <c r="G207" s="13">
        <v>1742.6</v>
      </c>
      <c r="H207" s="51">
        <v>-578.70000000000005</v>
      </c>
    </row>
    <row r="208" spans="1:8" s="19" customFormat="1" ht="16.95" customHeight="1">
      <c r="A208" s="20" t="s">
        <v>23</v>
      </c>
      <c r="B208" s="10" t="s">
        <v>24</v>
      </c>
      <c r="C208" s="15">
        <v>1127664.3999999999</v>
      </c>
      <c r="D208" s="15">
        <f t="shared" ref="D208:H208" si="12">D210+D211</f>
        <v>114070.19999999998</v>
      </c>
      <c r="E208" s="15">
        <v>569596.30000000005</v>
      </c>
      <c r="F208" s="15">
        <f t="shared" si="12"/>
        <v>10000</v>
      </c>
      <c r="G208" s="15">
        <v>372437.5</v>
      </c>
      <c r="H208" s="15">
        <f t="shared" si="12"/>
        <v>10000</v>
      </c>
    </row>
    <row r="209" spans="1:8" ht="16.2" customHeight="1">
      <c r="A209" s="21"/>
      <c r="B209" s="22" t="s">
        <v>42</v>
      </c>
      <c r="C209" s="13"/>
      <c r="D209" s="13"/>
      <c r="E209" s="13"/>
      <c r="F209" s="13"/>
      <c r="G209" s="13"/>
      <c r="H209" s="13"/>
    </row>
    <row r="210" spans="1:8" s="19" customFormat="1" ht="17.399999999999999" customHeight="1">
      <c r="A210" s="20"/>
      <c r="B210" s="23" t="s">
        <v>40</v>
      </c>
      <c r="C210" s="15">
        <v>475102.7</v>
      </c>
      <c r="D210" s="15">
        <v>0</v>
      </c>
      <c r="E210" s="15">
        <v>64618</v>
      </c>
      <c r="F210" s="15">
        <v>0</v>
      </c>
      <c r="G210" s="15">
        <v>69230.899999999994</v>
      </c>
      <c r="H210" s="15">
        <v>0</v>
      </c>
    </row>
    <row r="211" spans="1:8" s="19" customFormat="1" ht="19.2" customHeight="1">
      <c r="A211" s="20"/>
      <c r="B211" s="23" t="s">
        <v>41</v>
      </c>
      <c r="C211" s="15">
        <f>C208-C210</f>
        <v>652561.69999999995</v>
      </c>
      <c r="D211" s="45">
        <f>SUM(D212:D217)</f>
        <v>114070.19999999998</v>
      </c>
      <c r="E211" s="15">
        <f>E208-E210</f>
        <v>504978.30000000005</v>
      </c>
      <c r="F211" s="45">
        <f>SUM(F212:F217)</f>
        <v>10000</v>
      </c>
      <c r="G211" s="15">
        <f>G208-G210</f>
        <v>303206.59999999998</v>
      </c>
      <c r="H211" s="45">
        <f>SUM(H212:H217)</f>
        <v>10000</v>
      </c>
    </row>
    <row r="212" spans="1:8" s="19" customFormat="1" ht="15.6">
      <c r="A212" s="28" t="s">
        <v>353</v>
      </c>
      <c r="B212" s="37" t="s">
        <v>354</v>
      </c>
      <c r="C212" s="13">
        <v>50000</v>
      </c>
      <c r="D212" s="48">
        <v>50000</v>
      </c>
      <c r="E212" s="13">
        <v>0</v>
      </c>
      <c r="F212" s="48">
        <v>0</v>
      </c>
      <c r="G212" s="13">
        <v>0</v>
      </c>
      <c r="H212" s="48"/>
    </row>
    <row r="213" spans="1:8" s="19" customFormat="1" ht="15.6">
      <c r="A213" s="28" t="s">
        <v>355</v>
      </c>
      <c r="B213" s="37" t="s">
        <v>356</v>
      </c>
      <c r="C213" s="13">
        <v>20601.7</v>
      </c>
      <c r="D213" s="48">
        <v>20601.7</v>
      </c>
      <c r="E213" s="13">
        <v>0</v>
      </c>
      <c r="F213" s="48">
        <v>0</v>
      </c>
      <c r="G213" s="13">
        <v>0</v>
      </c>
      <c r="H213" s="48">
        <v>0</v>
      </c>
    </row>
    <row r="214" spans="1:8" s="19" customFormat="1" ht="31.2">
      <c r="A214" s="28" t="s">
        <v>357</v>
      </c>
      <c r="B214" s="37" t="s">
        <v>358</v>
      </c>
      <c r="C214" s="13">
        <v>2680.4</v>
      </c>
      <c r="D214" s="48">
        <v>2680.4</v>
      </c>
      <c r="E214" s="13">
        <v>0</v>
      </c>
      <c r="F214" s="48">
        <v>0</v>
      </c>
      <c r="G214" s="13">
        <v>0</v>
      </c>
      <c r="H214" s="48">
        <v>0</v>
      </c>
    </row>
    <row r="215" spans="1:8" s="19" customFormat="1" ht="15.6">
      <c r="A215" s="28" t="s">
        <v>359</v>
      </c>
      <c r="B215" s="37" t="s">
        <v>360</v>
      </c>
      <c r="C215" s="13">
        <v>21788.1</v>
      </c>
      <c r="D215" s="48">
        <v>21788.1</v>
      </c>
      <c r="E215" s="13">
        <v>0</v>
      </c>
      <c r="F215" s="48">
        <v>0</v>
      </c>
      <c r="G215" s="13">
        <v>0</v>
      </c>
      <c r="H215" s="48">
        <v>0</v>
      </c>
    </row>
    <row r="216" spans="1:8" s="19" customFormat="1" ht="31.2">
      <c r="A216" s="28" t="s">
        <v>361</v>
      </c>
      <c r="B216" s="37" t="s">
        <v>362</v>
      </c>
      <c r="C216" s="13">
        <v>65386.8</v>
      </c>
      <c r="D216" s="13">
        <v>10000</v>
      </c>
      <c r="E216" s="13">
        <v>65386.8</v>
      </c>
      <c r="F216" s="13">
        <v>10000</v>
      </c>
      <c r="G216" s="13">
        <v>65386.8</v>
      </c>
      <c r="H216" s="51">
        <v>10000</v>
      </c>
    </row>
    <row r="217" spans="1:8" s="19" customFormat="1" ht="31.2">
      <c r="A217" s="28" t="s">
        <v>363</v>
      </c>
      <c r="B217" s="12" t="s">
        <v>364</v>
      </c>
      <c r="C217" s="13">
        <v>25000</v>
      </c>
      <c r="D217" s="48">
        <v>9000</v>
      </c>
      <c r="E217" s="13">
        <v>16000</v>
      </c>
      <c r="F217" s="48">
        <v>0</v>
      </c>
      <c r="G217" s="13">
        <v>16000</v>
      </c>
      <c r="H217" s="48">
        <v>0</v>
      </c>
    </row>
    <row r="218" spans="1:8" s="19" customFormat="1" ht="36.6" customHeight="1">
      <c r="A218" s="20">
        <v>12</v>
      </c>
      <c r="B218" s="10" t="s">
        <v>25</v>
      </c>
      <c r="C218" s="15">
        <v>1160833</v>
      </c>
      <c r="D218" s="15">
        <f t="shared" ref="D218:H218" si="13">D220+D221</f>
        <v>19690.3</v>
      </c>
      <c r="E218" s="15">
        <v>1214144.3999999999</v>
      </c>
      <c r="F218" s="15">
        <f t="shared" si="13"/>
        <v>91690.3</v>
      </c>
      <c r="G218" s="15">
        <v>1106922.2</v>
      </c>
      <c r="H218" s="15">
        <f t="shared" si="13"/>
        <v>91690.3</v>
      </c>
    </row>
    <row r="219" spans="1:8" ht="16.2" customHeight="1">
      <c r="A219" s="21"/>
      <c r="B219" s="22" t="s">
        <v>42</v>
      </c>
      <c r="C219" s="13"/>
      <c r="D219" s="13"/>
      <c r="E219" s="13"/>
      <c r="F219" s="13"/>
      <c r="G219" s="13"/>
      <c r="H219" s="13"/>
    </row>
    <row r="220" spans="1:8" s="19" customFormat="1" ht="17.399999999999999" customHeight="1">
      <c r="A220" s="20"/>
      <c r="B220" s="23" t="s">
        <v>40</v>
      </c>
      <c r="C220" s="15">
        <v>0</v>
      </c>
      <c r="D220" s="15">
        <v>0</v>
      </c>
      <c r="E220" s="15">
        <v>0</v>
      </c>
      <c r="F220" s="15">
        <v>0</v>
      </c>
      <c r="G220" s="15">
        <v>0</v>
      </c>
      <c r="H220" s="15">
        <v>0</v>
      </c>
    </row>
    <row r="221" spans="1:8" s="19" customFormat="1" ht="19.2" customHeight="1">
      <c r="A221" s="20"/>
      <c r="B221" s="23" t="s">
        <v>41</v>
      </c>
      <c r="C221" s="15">
        <f>C218-C220</f>
        <v>1160833</v>
      </c>
      <c r="D221" s="45">
        <f>SUM(D222:D226)</f>
        <v>19690.3</v>
      </c>
      <c r="E221" s="15">
        <f>E218-E220</f>
        <v>1214144.3999999999</v>
      </c>
      <c r="F221" s="45">
        <f>SUM(F222:F226)</f>
        <v>91690.3</v>
      </c>
      <c r="G221" s="15">
        <f>G218-G220</f>
        <v>1106922.2</v>
      </c>
      <c r="H221" s="45">
        <f>SUM(H222:H226)</f>
        <v>91690.3</v>
      </c>
    </row>
    <row r="222" spans="1:8" s="19" customFormat="1" ht="15.6">
      <c r="A222" s="28" t="s">
        <v>365</v>
      </c>
      <c r="B222" s="12" t="s">
        <v>366</v>
      </c>
      <c r="C222" s="13">
        <v>24900</v>
      </c>
      <c r="D222" s="13">
        <v>12500</v>
      </c>
      <c r="E222" s="13">
        <v>12500</v>
      </c>
      <c r="F222" s="47">
        <v>12500</v>
      </c>
      <c r="G222" s="13">
        <v>12500</v>
      </c>
      <c r="H222" s="47">
        <v>12500</v>
      </c>
    </row>
    <row r="223" spans="1:8" s="19" customFormat="1" ht="15.6">
      <c r="A223" s="28" t="s">
        <v>367</v>
      </c>
      <c r="B223" s="32" t="s">
        <v>368</v>
      </c>
      <c r="C223" s="13">
        <v>26657.8</v>
      </c>
      <c r="D223" s="46">
        <v>6657.8</v>
      </c>
      <c r="E223" s="13">
        <v>26657.8</v>
      </c>
      <c r="F223" s="46">
        <v>6657.8</v>
      </c>
      <c r="G223" s="13">
        <v>26657.8</v>
      </c>
      <c r="H223" s="46">
        <v>6657.8</v>
      </c>
    </row>
    <row r="224" spans="1:8" s="19" customFormat="1" ht="62.4">
      <c r="A224" s="28" t="s">
        <v>369</v>
      </c>
      <c r="B224" s="32" t="s">
        <v>370</v>
      </c>
      <c r="C224" s="13">
        <v>3000</v>
      </c>
      <c r="D224" s="46">
        <v>3000</v>
      </c>
      <c r="E224" s="13">
        <v>0</v>
      </c>
      <c r="F224" s="46"/>
      <c r="G224" s="13">
        <v>0</v>
      </c>
      <c r="H224" s="46"/>
    </row>
    <row r="225" spans="1:8" s="19" customFormat="1" ht="31.2">
      <c r="A225" s="28" t="s">
        <v>371</v>
      </c>
      <c r="B225" s="32" t="s">
        <v>372</v>
      </c>
      <c r="C225" s="13">
        <v>30000</v>
      </c>
      <c r="D225" s="46">
        <v>0</v>
      </c>
      <c r="E225" s="13">
        <v>75000</v>
      </c>
      <c r="F225" s="46">
        <v>75000</v>
      </c>
      <c r="G225" s="13">
        <v>75000</v>
      </c>
      <c r="H225" s="46">
        <v>75000</v>
      </c>
    </row>
    <row r="226" spans="1:8" s="19" customFormat="1" ht="46.8">
      <c r="A226" s="28" t="s">
        <v>373</v>
      </c>
      <c r="B226" s="32" t="s">
        <v>374</v>
      </c>
      <c r="C226" s="13">
        <v>4126.2</v>
      </c>
      <c r="D226" s="46">
        <v>-2467.5</v>
      </c>
      <c r="E226" s="13">
        <v>4126.2</v>
      </c>
      <c r="F226" s="46">
        <v>-2467.5</v>
      </c>
      <c r="G226" s="13">
        <v>4126.2</v>
      </c>
      <c r="H226" s="46">
        <v>-2467.5</v>
      </c>
    </row>
    <row r="227" spans="1:8" s="19" customFormat="1" ht="36.6" customHeight="1">
      <c r="A227" s="20" t="s">
        <v>26</v>
      </c>
      <c r="B227" s="10" t="s">
        <v>27</v>
      </c>
      <c r="C227" s="15">
        <v>2345088.2999999998</v>
      </c>
      <c r="D227" s="15">
        <f t="shared" ref="D227:H227" si="14">SUM(D229:D230)</f>
        <v>54303.799999999996</v>
      </c>
      <c r="E227" s="15">
        <v>3236104.6</v>
      </c>
      <c r="F227" s="15">
        <f t="shared" si="14"/>
        <v>-3806.4</v>
      </c>
      <c r="G227" s="15">
        <v>3205042.7</v>
      </c>
      <c r="H227" s="15">
        <f t="shared" si="14"/>
        <v>-3493.5</v>
      </c>
    </row>
    <row r="228" spans="1:8" ht="16.2" customHeight="1">
      <c r="A228" s="21"/>
      <c r="B228" s="22" t="s">
        <v>42</v>
      </c>
      <c r="C228" s="13"/>
      <c r="D228" s="13"/>
      <c r="E228" s="13"/>
      <c r="F228" s="13"/>
      <c r="G228" s="13"/>
      <c r="H228" s="13"/>
    </row>
    <row r="229" spans="1:8" s="19" customFormat="1" ht="17.399999999999999" customHeight="1">
      <c r="A229" s="20"/>
      <c r="B229" s="23" t="s">
        <v>40</v>
      </c>
      <c r="C229" s="15">
        <v>958710.8</v>
      </c>
      <c r="D229" s="15">
        <v>0</v>
      </c>
      <c r="E229" s="15">
        <v>857912.7</v>
      </c>
      <c r="F229" s="15">
        <v>0</v>
      </c>
      <c r="G229" s="15">
        <v>957306.7</v>
      </c>
      <c r="H229" s="15">
        <v>0</v>
      </c>
    </row>
    <row r="230" spans="1:8" s="19" customFormat="1" ht="19.2" customHeight="1">
      <c r="A230" s="20"/>
      <c r="B230" s="23" t="s">
        <v>41</v>
      </c>
      <c r="C230" s="15">
        <f>C227-C229</f>
        <v>1386377.4999999998</v>
      </c>
      <c r="D230" s="45">
        <f>SUM(D231:D236)</f>
        <v>54303.799999999996</v>
      </c>
      <c r="E230" s="15">
        <f>E227-E229</f>
        <v>2378191.9000000004</v>
      </c>
      <c r="F230" s="45">
        <f>SUM(F231:F236)</f>
        <v>-3806.4</v>
      </c>
      <c r="G230" s="13">
        <f>G227-G229</f>
        <v>2247736</v>
      </c>
      <c r="H230" s="45">
        <f>SUM(H231:H236)</f>
        <v>-3493.5</v>
      </c>
    </row>
    <row r="231" spans="1:8" s="19" customFormat="1" ht="15.6">
      <c r="A231" s="28" t="s">
        <v>375</v>
      </c>
      <c r="B231" s="30" t="s">
        <v>376</v>
      </c>
      <c r="C231" s="13">
        <v>12500</v>
      </c>
      <c r="D231" s="48">
        <v>12500</v>
      </c>
      <c r="E231" s="13">
        <v>0</v>
      </c>
      <c r="F231" s="46"/>
      <c r="G231" s="13">
        <v>0</v>
      </c>
      <c r="H231" s="46"/>
    </row>
    <row r="232" spans="1:8" s="19" customFormat="1" ht="78">
      <c r="A232" s="28" t="s">
        <v>377</v>
      </c>
      <c r="B232" s="29" t="s">
        <v>378</v>
      </c>
      <c r="C232" s="13">
        <v>17964.599999999999</v>
      </c>
      <c r="D232" s="48">
        <v>17964.599999999999</v>
      </c>
      <c r="E232" s="13">
        <v>0</v>
      </c>
      <c r="F232" s="46"/>
      <c r="G232" s="13">
        <v>0</v>
      </c>
      <c r="H232" s="46"/>
    </row>
    <row r="233" spans="1:8" s="19" customFormat="1" ht="31.2">
      <c r="A233" s="28" t="s">
        <v>379</v>
      </c>
      <c r="B233" s="29" t="s">
        <v>380</v>
      </c>
      <c r="C233" s="13">
        <v>14707.3</v>
      </c>
      <c r="D233" s="48">
        <v>14707.3</v>
      </c>
      <c r="E233" s="13">
        <v>0</v>
      </c>
      <c r="F233" s="46"/>
      <c r="G233" s="13">
        <v>0</v>
      </c>
      <c r="H233" s="46"/>
    </row>
    <row r="234" spans="1:8" s="19" customFormat="1" ht="62.4">
      <c r="A234" s="28" t="s">
        <v>381</v>
      </c>
      <c r="B234" s="29" t="s">
        <v>382</v>
      </c>
      <c r="C234" s="13">
        <v>7880</v>
      </c>
      <c r="D234" s="48">
        <v>7880</v>
      </c>
      <c r="E234" s="13">
        <v>0</v>
      </c>
      <c r="F234" s="46"/>
      <c r="G234" s="13">
        <v>0</v>
      </c>
      <c r="H234" s="46"/>
    </row>
    <row r="235" spans="1:8" s="19" customFormat="1" ht="31.2">
      <c r="A235" s="28" t="s">
        <v>383</v>
      </c>
      <c r="B235" s="29" t="s">
        <v>384</v>
      </c>
      <c r="C235" s="13">
        <v>5000</v>
      </c>
      <c r="D235" s="48">
        <v>5000</v>
      </c>
      <c r="E235" s="13">
        <v>0</v>
      </c>
      <c r="F235" s="46"/>
      <c r="G235" s="13">
        <v>0</v>
      </c>
      <c r="H235" s="46"/>
    </row>
    <row r="236" spans="1:8" s="19" customFormat="1" ht="15.6">
      <c r="A236" s="28" t="s">
        <v>385</v>
      </c>
      <c r="B236" s="29" t="s">
        <v>386</v>
      </c>
      <c r="C236" s="13">
        <v>102398.39999999999</v>
      </c>
      <c r="D236" s="46">
        <v>-3748.1</v>
      </c>
      <c r="E236" s="13">
        <v>102456.5</v>
      </c>
      <c r="F236" s="46">
        <v>-3806.4</v>
      </c>
      <c r="G236" s="13">
        <v>102585.4</v>
      </c>
      <c r="H236" s="46">
        <v>-3493.5</v>
      </c>
    </row>
    <row r="237" spans="1:8" s="19" customFormat="1" ht="34.200000000000003" customHeight="1">
      <c r="A237" s="20" t="s">
        <v>28</v>
      </c>
      <c r="B237" s="10" t="s">
        <v>29</v>
      </c>
      <c r="C237" s="15">
        <v>13882944.4</v>
      </c>
      <c r="D237" s="15">
        <f t="shared" ref="D237:H237" si="15">D239+D240</f>
        <v>429800.1</v>
      </c>
      <c r="E237" s="15">
        <v>10263782.800000001</v>
      </c>
      <c r="F237" s="15">
        <f t="shared" si="15"/>
        <v>12685.4</v>
      </c>
      <c r="G237" s="15">
        <v>11949421.1</v>
      </c>
      <c r="H237" s="15">
        <f t="shared" si="15"/>
        <v>-157630</v>
      </c>
    </row>
    <row r="238" spans="1:8" ht="16.2" customHeight="1">
      <c r="A238" s="21"/>
      <c r="B238" s="22" t="s">
        <v>42</v>
      </c>
      <c r="C238" s="13"/>
      <c r="D238" s="13"/>
      <c r="E238" s="13"/>
      <c r="F238" s="13"/>
      <c r="G238" s="13"/>
      <c r="H238" s="13"/>
    </row>
    <row r="239" spans="1:8" s="19" customFormat="1" ht="17.399999999999999" customHeight="1">
      <c r="A239" s="20"/>
      <c r="B239" s="23" t="s">
        <v>40</v>
      </c>
      <c r="C239" s="15">
        <v>4320357.7</v>
      </c>
      <c r="D239" s="15">
        <v>0</v>
      </c>
      <c r="E239" s="15">
        <v>2792232.7</v>
      </c>
      <c r="F239" s="15">
        <v>0</v>
      </c>
      <c r="G239" s="15">
        <v>4397488.9000000004</v>
      </c>
      <c r="H239" s="15">
        <v>0</v>
      </c>
    </row>
    <row r="240" spans="1:8" s="19" customFormat="1" ht="19.2" customHeight="1">
      <c r="A240" s="20"/>
      <c r="B240" s="23" t="s">
        <v>41</v>
      </c>
      <c r="C240" s="15">
        <f>C237-C239</f>
        <v>9562586.6999999993</v>
      </c>
      <c r="D240" s="45">
        <f>SUM(D241:D248)</f>
        <v>429800.1</v>
      </c>
      <c r="E240" s="15">
        <f>E237-E239</f>
        <v>7471550.1000000006</v>
      </c>
      <c r="F240" s="45">
        <f>SUM(F241:F248)</f>
        <v>12685.4</v>
      </c>
      <c r="G240" s="15">
        <f>G237-G239</f>
        <v>7551932.1999999993</v>
      </c>
      <c r="H240" s="45">
        <f>SUM(H241:H248)</f>
        <v>-157630</v>
      </c>
    </row>
    <row r="241" spans="1:8" s="19" customFormat="1" ht="46.8">
      <c r="A241" s="28" t="s">
        <v>387</v>
      </c>
      <c r="B241" s="12" t="s">
        <v>388</v>
      </c>
      <c r="C241" s="13">
        <v>35062.6</v>
      </c>
      <c r="D241" s="46">
        <v>35062.6</v>
      </c>
      <c r="E241" s="13">
        <v>0</v>
      </c>
      <c r="F241" s="46"/>
      <c r="G241" s="13">
        <v>0</v>
      </c>
      <c r="H241" s="46">
        <v>0</v>
      </c>
    </row>
    <row r="242" spans="1:8" s="19" customFormat="1" ht="31.2">
      <c r="A242" s="28" t="s">
        <v>389</v>
      </c>
      <c r="B242" s="30" t="s">
        <v>390</v>
      </c>
      <c r="C242" s="13">
        <v>134552.70000000001</v>
      </c>
      <c r="D242" s="46">
        <v>134552.70000000001</v>
      </c>
      <c r="E242" s="13">
        <v>0</v>
      </c>
      <c r="F242" s="46">
        <v>0</v>
      </c>
      <c r="G242" s="13">
        <v>0</v>
      </c>
      <c r="H242" s="46">
        <v>0</v>
      </c>
    </row>
    <row r="243" spans="1:8" s="19" customFormat="1" ht="15.6">
      <c r="A243" s="28" t="s">
        <v>391</v>
      </c>
      <c r="B243" s="30" t="s">
        <v>392</v>
      </c>
      <c r="C243" s="13">
        <v>9178896</v>
      </c>
      <c r="D243" s="46">
        <v>235371.8</v>
      </c>
      <c r="E243" s="13">
        <v>7278474.7000000002</v>
      </c>
      <c r="F243" s="46">
        <v>8872.4</v>
      </c>
      <c r="G243" s="13">
        <v>7358856.7999999998</v>
      </c>
      <c r="H243" s="46">
        <v>-161443</v>
      </c>
    </row>
    <row r="244" spans="1:8" s="19" customFormat="1" ht="46.8">
      <c r="A244" s="28" t="s">
        <v>393</v>
      </c>
      <c r="B244" s="30" t="s">
        <v>394</v>
      </c>
      <c r="C244" s="13">
        <v>15000</v>
      </c>
      <c r="D244" s="46">
        <v>15000</v>
      </c>
      <c r="E244" s="13">
        <v>0</v>
      </c>
      <c r="F244" s="46"/>
      <c r="G244" s="13">
        <v>0</v>
      </c>
      <c r="H244" s="46"/>
    </row>
    <row r="245" spans="1:8" s="19" customFormat="1" ht="31.2">
      <c r="A245" s="28" t="s">
        <v>395</v>
      </c>
      <c r="B245" s="30" t="s">
        <v>396</v>
      </c>
      <c r="C245" s="13">
        <v>31467</v>
      </c>
      <c r="D245" s="46">
        <v>6000</v>
      </c>
      <c r="E245" s="13">
        <v>25467</v>
      </c>
      <c r="F245" s="46">
        <v>0</v>
      </c>
      <c r="G245" s="13">
        <v>25467</v>
      </c>
      <c r="H245" s="46">
        <v>0</v>
      </c>
    </row>
    <row r="246" spans="1:8" s="19" customFormat="1" ht="46.8">
      <c r="A246" s="28" t="s">
        <v>397</v>
      </c>
      <c r="B246" s="30" t="s">
        <v>398</v>
      </c>
      <c r="C246" s="13">
        <v>40117</v>
      </c>
      <c r="D246" s="46">
        <v>5000</v>
      </c>
      <c r="E246" s="13">
        <v>35117</v>
      </c>
      <c r="F246" s="46">
        <v>0</v>
      </c>
      <c r="G246" s="13">
        <v>35117</v>
      </c>
      <c r="H246" s="46">
        <v>0</v>
      </c>
    </row>
    <row r="247" spans="1:8" s="19" customFormat="1" ht="31.2">
      <c r="A247" s="28" t="s">
        <v>399</v>
      </c>
      <c r="B247" s="30" t="s">
        <v>400</v>
      </c>
      <c r="C247" s="13">
        <v>51193.5</v>
      </c>
      <c r="D247" s="46">
        <v>-5000</v>
      </c>
      <c r="E247" s="13">
        <v>56193.5</v>
      </c>
      <c r="F247" s="46">
        <v>0</v>
      </c>
      <c r="G247" s="13">
        <v>56193.5</v>
      </c>
      <c r="H247" s="46">
        <v>0</v>
      </c>
    </row>
    <row r="248" spans="1:8" s="19" customFormat="1" ht="31.2">
      <c r="A248" s="28" t="s">
        <v>401</v>
      </c>
      <c r="B248" s="30" t="s">
        <v>402</v>
      </c>
      <c r="C248" s="13">
        <v>7193</v>
      </c>
      <c r="D248" s="46">
        <v>3813</v>
      </c>
      <c r="E248" s="13">
        <v>7193</v>
      </c>
      <c r="F248" s="46">
        <v>3813</v>
      </c>
      <c r="G248" s="13">
        <v>7193</v>
      </c>
      <c r="H248" s="46">
        <v>3813</v>
      </c>
    </row>
    <row r="249" spans="1:8" s="19" customFormat="1" ht="35.4" customHeight="1">
      <c r="A249" s="20">
        <v>15</v>
      </c>
      <c r="B249" s="10" t="s">
        <v>50</v>
      </c>
      <c r="C249" s="15">
        <v>852859.5</v>
      </c>
      <c r="D249" s="15">
        <f t="shared" ref="D249:H249" si="16">D251+D252</f>
        <v>216530.79999999996</v>
      </c>
      <c r="E249" s="15">
        <v>448004.2</v>
      </c>
      <c r="F249" s="15">
        <f t="shared" si="16"/>
        <v>176539.9</v>
      </c>
      <c r="G249" s="15">
        <v>190009.7</v>
      </c>
      <c r="H249" s="15">
        <f t="shared" si="16"/>
        <v>3039.9</v>
      </c>
    </row>
    <row r="250" spans="1:8" ht="16.2" customHeight="1">
      <c r="A250" s="21"/>
      <c r="B250" s="22" t="s">
        <v>42</v>
      </c>
      <c r="C250" s="13"/>
      <c r="D250" s="13"/>
      <c r="E250" s="13"/>
      <c r="F250" s="13"/>
      <c r="G250" s="13"/>
      <c r="H250" s="13"/>
    </row>
    <row r="251" spans="1:8" s="19" customFormat="1" ht="17.399999999999999" customHeight="1">
      <c r="A251" s="20"/>
      <c r="B251" s="23" t="s">
        <v>40</v>
      </c>
      <c r="C251" s="15">
        <v>75690.2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</row>
    <row r="252" spans="1:8" s="19" customFormat="1" ht="19.2" customHeight="1">
      <c r="A252" s="20"/>
      <c r="B252" s="23" t="s">
        <v>41</v>
      </c>
      <c r="C252" s="15">
        <f>C249-C251</f>
        <v>777169.3</v>
      </c>
      <c r="D252" s="45">
        <f>SUM(D253:D264)</f>
        <v>216530.79999999996</v>
      </c>
      <c r="E252" s="15">
        <f>E249-E251</f>
        <v>448004.2</v>
      </c>
      <c r="F252" s="45">
        <f>SUM(F253:F264)</f>
        <v>176539.9</v>
      </c>
      <c r="G252" s="15">
        <f>G249-G251</f>
        <v>190009.7</v>
      </c>
      <c r="H252" s="45">
        <f>SUM(H253:H264)</f>
        <v>3039.9</v>
      </c>
    </row>
    <row r="253" spans="1:8" s="19" customFormat="1" ht="31.2">
      <c r="A253" s="28" t="s">
        <v>403</v>
      </c>
      <c r="B253" s="37" t="s">
        <v>404</v>
      </c>
      <c r="C253" s="13">
        <v>209022.5</v>
      </c>
      <c r="D253" s="48">
        <v>142598.9</v>
      </c>
      <c r="E253" s="13">
        <v>0</v>
      </c>
      <c r="F253" s="48"/>
      <c r="G253" s="13">
        <v>0</v>
      </c>
      <c r="H253" s="48"/>
    </row>
    <row r="254" spans="1:8" s="19" customFormat="1" ht="31.2">
      <c r="A254" s="28" t="s">
        <v>405</v>
      </c>
      <c r="B254" s="37" t="s">
        <v>406</v>
      </c>
      <c r="C254" s="13">
        <v>20000</v>
      </c>
      <c r="D254" s="13">
        <v>20000</v>
      </c>
      <c r="E254" s="13">
        <v>90000</v>
      </c>
      <c r="F254" s="13">
        <v>90000</v>
      </c>
      <c r="G254" s="13">
        <v>0</v>
      </c>
      <c r="H254" s="13"/>
    </row>
    <row r="255" spans="1:8" s="19" customFormat="1" ht="31.2">
      <c r="A255" s="28" t="s">
        <v>407</v>
      </c>
      <c r="B255" s="37" t="s">
        <v>408</v>
      </c>
      <c r="C255" s="13">
        <v>14481.3</v>
      </c>
      <c r="D255" s="13">
        <v>14481.3</v>
      </c>
      <c r="E255" s="13">
        <v>0</v>
      </c>
      <c r="F255" s="13"/>
      <c r="G255" s="13">
        <v>0</v>
      </c>
      <c r="H255" s="51"/>
    </row>
    <row r="256" spans="1:8" s="19" customFormat="1" ht="31.2">
      <c r="A256" s="28" t="s">
        <v>409</v>
      </c>
      <c r="B256" s="37" t="s">
        <v>410</v>
      </c>
      <c r="C256" s="13">
        <v>4247</v>
      </c>
      <c r="D256" s="13">
        <v>4247</v>
      </c>
      <c r="E256" s="13">
        <v>0</v>
      </c>
      <c r="F256" s="13"/>
      <c r="G256" s="13">
        <v>0</v>
      </c>
      <c r="H256" s="51"/>
    </row>
    <row r="257" spans="1:8" s="19" customFormat="1" ht="31.2">
      <c r="A257" s="28" t="s">
        <v>411</v>
      </c>
      <c r="B257" s="12" t="s">
        <v>412</v>
      </c>
      <c r="C257" s="13">
        <v>6977.4</v>
      </c>
      <c r="D257" s="48">
        <v>6977.4</v>
      </c>
      <c r="E257" s="13">
        <v>0</v>
      </c>
      <c r="F257" s="48"/>
      <c r="G257" s="13">
        <v>0</v>
      </c>
      <c r="H257" s="48"/>
    </row>
    <row r="258" spans="1:8" s="19" customFormat="1" ht="31.2">
      <c r="A258" s="28" t="s">
        <v>413</v>
      </c>
      <c r="B258" s="44" t="s">
        <v>414</v>
      </c>
      <c r="C258" s="13">
        <v>1598.3</v>
      </c>
      <c r="D258" s="13">
        <v>1598.3</v>
      </c>
      <c r="E258" s="13">
        <v>0</v>
      </c>
      <c r="F258" s="13"/>
      <c r="G258" s="13">
        <v>0</v>
      </c>
      <c r="H258" s="13"/>
    </row>
    <row r="259" spans="1:8" s="19" customFormat="1" ht="31.2">
      <c r="A259" s="28" t="s">
        <v>415</v>
      </c>
      <c r="B259" s="37" t="s">
        <v>416</v>
      </c>
      <c r="C259" s="13">
        <v>0</v>
      </c>
      <c r="D259" s="13">
        <v>-64209</v>
      </c>
      <c r="E259" s="13">
        <v>0</v>
      </c>
      <c r="F259" s="13"/>
      <c r="G259" s="13">
        <v>0</v>
      </c>
      <c r="H259" s="13"/>
    </row>
    <row r="260" spans="1:8" s="19" customFormat="1" ht="46.8">
      <c r="A260" s="28" t="s">
        <v>417</v>
      </c>
      <c r="B260" s="37" t="s">
        <v>418</v>
      </c>
      <c r="C260" s="13">
        <v>156583.29999999999</v>
      </c>
      <c r="D260" s="13">
        <v>59219</v>
      </c>
      <c r="E260" s="13">
        <v>50000</v>
      </c>
      <c r="F260" s="13">
        <v>0</v>
      </c>
      <c r="G260" s="13">
        <v>50000</v>
      </c>
      <c r="H260" s="13">
        <v>0</v>
      </c>
    </row>
    <row r="261" spans="1:8" s="19" customFormat="1" ht="31.2">
      <c r="A261" s="28" t="s">
        <v>419</v>
      </c>
      <c r="B261" s="37" t="s">
        <v>420</v>
      </c>
      <c r="C261" s="13">
        <v>24990</v>
      </c>
      <c r="D261" s="13">
        <v>24990</v>
      </c>
      <c r="E261" s="13">
        <v>83500</v>
      </c>
      <c r="F261" s="51">
        <v>83500</v>
      </c>
      <c r="G261" s="13">
        <v>0</v>
      </c>
      <c r="H261" s="51"/>
    </row>
    <row r="262" spans="1:8" s="19" customFormat="1" ht="31.2">
      <c r="A262" s="28" t="s">
        <v>421</v>
      </c>
      <c r="B262" s="12" t="s">
        <v>422</v>
      </c>
      <c r="C262" s="13">
        <v>12814.9</v>
      </c>
      <c r="D262" s="13">
        <v>3039.9</v>
      </c>
      <c r="E262" s="13">
        <v>12814.9</v>
      </c>
      <c r="F262" s="13">
        <v>3039.9</v>
      </c>
      <c r="G262" s="13">
        <v>12814.9</v>
      </c>
      <c r="H262" s="13">
        <v>3039.9</v>
      </c>
    </row>
    <row r="263" spans="1:8" s="19" customFormat="1" ht="93.6">
      <c r="A263" s="28" t="s">
        <v>423</v>
      </c>
      <c r="B263" s="37" t="s">
        <v>424</v>
      </c>
      <c r="C263" s="13">
        <v>2418</v>
      </c>
      <c r="D263" s="13">
        <v>2418</v>
      </c>
      <c r="E263" s="13">
        <v>0</v>
      </c>
      <c r="F263" s="13"/>
      <c r="G263" s="13">
        <v>0</v>
      </c>
      <c r="H263" s="51"/>
    </row>
    <row r="264" spans="1:8" s="19" customFormat="1" ht="78">
      <c r="A264" s="28" t="s">
        <v>425</v>
      </c>
      <c r="B264" s="37" t="s">
        <v>426</v>
      </c>
      <c r="C264" s="13">
        <v>1170</v>
      </c>
      <c r="D264" s="13">
        <v>1170</v>
      </c>
      <c r="E264" s="13">
        <v>0</v>
      </c>
      <c r="F264" s="13"/>
      <c r="G264" s="13">
        <v>0</v>
      </c>
      <c r="H264" s="51"/>
    </row>
    <row r="265" spans="1:8" s="19" customFormat="1" ht="36.6" customHeight="1">
      <c r="A265" s="20" t="s">
        <v>30</v>
      </c>
      <c r="B265" s="10" t="s">
        <v>31</v>
      </c>
      <c r="C265" s="15">
        <v>748661.3</v>
      </c>
      <c r="D265" s="15">
        <f t="shared" ref="D265:H265" si="17">D267+D268</f>
        <v>29997.200000000001</v>
      </c>
      <c r="E265" s="15">
        <v>656783.19999999995</v>
      </c>
      <c r="F265" s="15">
        <f t="shared" si="17"/>
        <v>0</v>
      </c>
      <c r="G265" s="15">
        <v>658917.4</v>
      </c>
      <c r="H265" s="15">
        <f t="shared" si="17"/>
        <v>0</v>
      </c>
    </row>
    <row r="266" spans="1:8" ht="16.2" customHeight="1">
      <c r="A266" s="21"/>
      <c r="B266" s="22" t="s">
        <v>42</v>
      </c>
      <c r="C266" s="13"/>
      <c r="D266" s="13"/>
      <c r="E266" s="13"/>
      <c r="F266" s="13"/>
      <c r="G266" s="13"/>
      <c r="H266" s="13"/>
    </row>
    <row r="267" spans="1:8" s="19" customFormat="1" ht="17.399999999999999" customHeight="1">
      <c r="A267" s="20"/>
      <c r="B267" s="23" t="s">
        <v>40</v>
      </c>
      <c r="C267" s="15">
        <v>3755.8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</row>
    <row r="268" spans="1:8" s="19" customFormat="1" ht="19.2" customHeight="1">
      <c r="A268" s="20"/>
      <c r="B268" s="23" t="s">
        <v>41</v>
      </c>
      <c r="C268" s="15">
        <f>C265-C267</f>
        <v>744905.5</v>
      </c>
      <c r="D268" s="45">
        <f>SUM(D269:D270)</f>
        <v>29997.200000000001</v>
      </c>
      <c r="E268" s="15">
        <f>E265-E267</f>
        <v>656783.19999999995</v>
      </c>
      <c r="F268" s="45">
        <f>SUM(F269:F270)</f>
        <v>0</v>
      </c>
      <c r="G268" s="15">
        <f>G265-G267</f>
        <v>658917.4</v>
      </c>
      <c r="H268" s="45">
        <f>SUM(H269:H270)</f>
        <v>0</v>
      </c>
    </row>
    <row r="269" spans="1:8" s="19" customFormat="1" ht="46.8">
      <c r="A269" s="28" t="s">
        <v>427</v>
      </c>
      <c r="B269" s="30" t="s">
        <v>428</v>
      </c>
      <c r="C269" s="13">
        <v>44790</v>
      </c>
      <c r="D269" s="13">
        <v>30000</v>
      </c>
      <c r="E269" s="13">
        <v>14790</v>
      </c>
      <c r="F269" s="13"/>
      <c r="G269" s="13">
        <v>14790</v>
      </c>
      <c r="H269" s="13"/>
    </row>
    <row r="270" spans="1:8" s="19" customFormat="1" ht="15.6">
      <c r="A270" s="28" t="s">
        <v>429</v>
      </c>
      <c r="B270" s="34" t="s">
        <v>430</v>
      </c>
      <c r="C270" s="13">
        <v>564.20000000000005</v>
      </c>
      <c r="D270" s="51">
        <v>-2.8</v>
      </c>
      <c r="E270" s="13">
        <v>0</v>
      </c>
      <c r="F270" s="51">
        <v>0</v>
      </c>
      <c r="G270" s="13">
        <v>0</v>
      </c>
      <c r="H270" s="51">
        <v>0</v>
      </c>
    </row>
    <row r="271" spans="1:8" s="19" customFormat="1" ht="49.95" customHeight="1">
      <c r="A271" s="20" t="s">
        <v>32</v>
      </c>
      <c r="B271" s="10" t="s">
        <v>33</v>
      </c>
      <c r="C271" s="15">
        <v>10101235</v>
      </c>
      <c r="D271" s="15">
        <f t="shared" ref="D271:H271" si="18">D273+D274</f>
        <v>76266</v>
      </c>
      <c r="E271" s="15">
        <v>13535567.5</v>
      </c>
      <c r="F271" s="15">
        <f t="shared" si="18"/>
        <v>-727763.5</v>
      </c>
      <c r="G271" s="15">
        <v>15862170.4</v>
      </c>
      <c r="H271" s="15">
        <f t="shared" si="18"/>
        <v>-800922.6</v>
      </c>
    </row>
    <row r="272" spans="1:8" ht="16.2" customHeight="1">
      <c r="A272" s="21"/>
      <c r="B272" s="22" t="s">
        <v>42</v>
      </c>
      <c r="C272" s="13"/>
      <c r="D272" s="13"/>
      <c r="E272" s="13"/>
      <c r="F272" s="13"/>
      <c r="G272" s="13"/>
      <c r="H272" s="13"/>
    </row>
    <row r="273" spans="1:8" s="19" customFormat="1" ht="17.399999999999999" customHeight="1">
      <c r="A273" s="20"/>
      <c r="B273" s="23" t="s">
        <v>40</v>
      </c>
      <c r="C273" s="15">
        <v>867501.1</v>
      </c>
      <c r="D273" s="15">
        <v>0</v>
      </c>
      <c r="E273" s="15">
        <v>663286.19999999995</v>
      </c>
      <c r="F273" s="15">
        <v>0</v>
      </c>
      <c r="G273" s="15">
        <v>656056.9</v>
      </c>
      <c r="H273" s="15">
        <v>0</v>
      </c>
    </row>
    <row r="274" spans="1:8" s="19" customFormat="1" ht="19.2" customHeight="1">
      <c r="A274" s="20"/>
      <c r="B274" s="23" t="s">
        <v>41</v>
      </c>
      <c r="C274" s="15">
        <f>C271-C273</f>
        <v>9233733.9000000004</v>
      </c>
      <c r="D274" s="45">
        <f>SUM(D275:D276)</f>
        <v>76266</v>
      </c>
      <c r="E274" s="15">
        <f>E271-E273</f>
        <v>12872281.300000001</v>
      </c>
      <c r="F274" s="45">
        <f>SUM(F275:F276)</f>
        <v>-727763.5</v>
      </c>
      <c r="G274" s="15">
        <f>G271-G273</f>
        <v>15206113.5</v>
      </c>
      <c r="H274" s="45">
        <f>SUM(H275:H276)</f>
        <v>-800922.6</v>
      </c>
    </row>
    <row r="275" spans="1:8" s="19" customFormat="1" ht="49.2" customHeight="1">
      <c r="A275" s="28" t="s">
        <v>431</v>
      </c>
      <c r="B275" s="34" t="s">
        <v>432</v>
      </c>
      <c r="C275" s="13">
        <v>76266</v>
      </c>
      <c r="D275" s="51">
        <v>76266</v>
      </c>
      <c r="E275" s="13">
        <v>0</v>
      </c>
      <c r="F275" s="51"/>
      <c r="G275" s="13">
        <v>0</v>
      </c>
      <c r="H275" s="51"/>
    </row>
    <row r="276" spans="1:8" s="19" customFormat="1" ht="23.4" customHeight="1">
      <c r="A276" s="28" t="s">
        <v>433</v>
      </c>
      <c r="B276" s="34" t="s">
        <v>434</v>
      </c>
      <c r="C276" s="13">
        <v>0</v>
      </c>
      <c r="D276" s="51"/>
      <c r="E276" s="13">
        <v>3698731.7</v>
      </c>
      <c r="F276" s="51">
        <v>-727763.5</v>
      </c>
      <c r="G276" s="13">
        <v>5997521.2999999998</v>
      </c>
      <c r="H276" s="51">
        <v>-800922.6</v>
      </c>
    </row>
    <row r="277" spans="1:8" s="19" customFormat="1" ht="34.200000000000003" customHeight="1">
      <c r="A277" s="20" t="s">
        <v>34</v>
      </c>
      <c r="B277" s="10" t="s">
        <v>35</v>
      </c>
      <c r="C277" s="15">
        <v>142399.70000000001</v>
      </c>
      <c r="D277" s="15">
        <f t="shared" ref="D277:H277" si="19">D279+D280</f>
        <v>0</v>
      </c>
      <c r="E277" s="15">
        <v>190311.3</v>
      </c>
      <c r="F277" s="15">
        <f t="shared" si="19"/>
        <v>0</v>
      </c>
      <c r="G277" s="15">
        <v>180225.7</v>
      </c>
      <c r="H277" s="15">
        <f t="shared" si="19"/>
        <v>0</v>
      </c>
    </row>
    <row r="278" spans="1:8" ht="16.2" customHeight="1">
      <c r="A278" s="21"/>
      <c r="B278" s="22" t="s">
        <v>42</v>
      </c>
      <c r="C278" s="13"/>
      <c r="D278" s="13"/>
      <c r="E278" s="13"/>
      <c r="F278" s="13"/>
      <c r="G278" s="13"/>
      <c r="H278" s="13"/>
    </row>
    <row r="279" spans="1:8" s="19" customFormat="1" ht="17.399999999999999" customHeight="1">
      <c r="A279" s="20"/>
      <c r="B279" s="23" t="s">
        <v>40</v>
      </c>
      <c r="C279" s="15">
        <v>0</v>
      </c>
      <c r="D279" s="15">
        <v>0</v>
      </c>
      <c r="E279" s="15">
        <v>51354.8</v>
      </c>
      <c r="F279" s="15">
        <v>0</v>
      </c>
      <c r="G279" s="15">
        <v>41058.1</v>
      </c>
      <c r="H279" s="15">
        <v>0</v>
      </c>
    </row>
    <row r="280" spans="1:8" s="19" customFormat="1" ht="19.2" customHeight="1">
      <c r="A280" s="20"/>
      <c r="B280" s="23" t="s">
        <v>41</v>
      </c>
      <c r="C280" s="15">
        <f>C277-C279</f>
        <v>142399.70000000001</v>
      </c>
      <c r="D280" s="15">
        <v>0</v>
      </c>
      <c r="E280" s="15">
        <f>E277-E279</f>
        <v>138956.5</v>
      </c>
      <c r="F280" s="15">
        <v>0</v>
      </c>
      <c r="G280" s="15">
        <f>G277-G279</f>
        <v>139167.6</v>
      </c>
      <c r="H280" s="15">
        <v>0</v>
      </c>
    </row>
    <row r="281" spans="1:8" s="19" customFormat="1" ht="34.200000000000003" customHeight="1">
      <c r="A281" s="20" t="s">
        <v>36</v>
      </c>
      <c r="B281" s="10" t="s">
        <v>45</v>
      </c>
      <c r="C281" s="15">
        <v>867710.4</v>
      </c>
      <c r="D281" s="15">
        <f t="shared" ref="D281:H281" si="20">D283+D284</f>
        <v>44668.4</v>
      </c>
      <c r="E281" s="15">
        <v>856640.9</v>
      </c>
      <c r="F281" s="15">
        <f t="shared" si="20"/>
        <v>31409.1</v>
      </c>
      <c r="G281" s="15">
        <v>844986</v>
      </c>
      <c r="H281" s="15">
        <f t="shared" si="20"/>
        <v>16784.8</v>
      </c>
    </row>
    <row r="282" spans="1:8" ht="16.2" customHeight="1">
      <c r="A282" s="21"/>
      <c r="B282" s="22" t="s">
        <v>42</v>
      </c>
      <c r="C282" s="13"/>
      <c r="D282" s="13"/>
      <c r="E282" s="13"/>
      <c r="F282" s="13"/>
      <c r="G282" s="13"/>
      <c r="H282" s="13"/>
    </row>
    <row r="283" spans="1:8" s="19" customFormat="1" ht="17.399999999999999" customHeight="1">
      <c r="A283" s="20"/>
      <c r="B283" s="23" t="s">
        <v>40</v>
      </c>
      <c r="C283" s="15">
        <v>81194.5</v>
      </c>
      <c r="D283" s="15">
        <v>0</v>
      </c>
      <c r="E283" s="15">
        <v>83384.3</v>
      </c>
      <c r="F283" s="15">
        <v>0</v>
      </c>
      <c r="G283" s="15">
        <v>86353.7</v>
      </c>
      <c r="H283" s="15">
        <v>0</v>
      </c>
    </row>
    <row r="284" spans="1:8" s="19" customFormat="1" ht="19.2" customHeight="1">
      <c r="A284" s="20"/>
      <c r="B284" s="23" t="s">
        <v>41</v>
      </c>
      <c r="C284" s="15">
        <f>C281-C283</f>
        <v>786515.9</v>
      </c>
      <c r="D284" s="45">
        <f>SUM(D285:D293)</f>
        <v>44668.4</v>
      </c>
      <c r="E284" s="15">
        <f>E281-E283</f>
        <v>773256.6</v>
      </c>
      <c r="F284" s="45">
        <f>SUM(F285:F293)</f>
        <v>31409.1</v>
      </c>
      <c r="G284" s="15">
        <f>G281-G283</f>
        <v>758632.3</v>
      </c>
      <c r="H284" s="45">
        <f>SUM(H285:H293)</f>
        <v>16784.8</v>
      </c>
    </row>
    <row r="285" spans="1:8" s="19" customFormat="1" ht="62.4">
      <c r="A285" s="28" t="s">
        <v>435</v>
      </c>
      <c r="B285" s="12" t="s">
        <v>436</v>
      </c>
      <c r="C285" s="13">
        <v>498.8</v>
      </c>
      <c r="D285" s="46">
        <v>9.8000000000000007</v>
      </c>
      <c r="E285" s="13">
        <v>460.1</v>
      </c>
      <c r="F285" s="46">
        <v>-28.9</v>
      </c>
      <c r="G285" s="13">
        <v>435.8</v>
      </c>
      <c r="H285" s="46">
        <v>-53.2</v>
      </c>
    </row>
    <row r="286" spans="1:8" s="19" customFormat="1" ht="31.2">
      <c r="A286" s="28" t="s">
        <v>437</v>
      </c>
      <c r="B286" s="12" t="s">
        <v>438</v>
      </c>
      <c r="C286" s="13">
        <v>241.8</v>
      </c>
      <c r="D286" s="48">
        <v>-146.9</v>
      </c>
      <c r="E286" s="13">
        <v>388.7</v>
      </c>
      <c r="F286" s="48"/>
      <c r="G286" s="13">
        <v>388.7</v>
      </c>
      <c r="H286" s="48"/>
    </row>
    <row r="287" spans="1:8" s="19" customFormat="1" ht="31.2">
      <c r="A287" s="28" t="s">
        <v>439</v>
      </c>
      <c r="B287" s="30" t="s">
        <v>440</v>
      </c>
      <c r="C287" s="13">
        <v>10000</v>
      </c>
      <c r="D287" s="13">
        <v>10000</v>
      </c>
      <c r="E287" s="13">
        <v>0</v>
      </c>
      <c r="F287" s="13"/>
      <c r="G287" s="13">
        <v>0</v>
      </c>
      <c r="H287" s="13"/>
    </row>
    <row r="288" spans="1:8" s="19" customFormat="1" ht="62.4">
      <c r="A288" s="28" t="s">
        <v>441</v>
      </c>
      <c r="B288" s="12" t="s">
        <v>470</v>
      </c>
      <c r="C288" s="13">
        <v>15567.5</v>
      </c>
      <c r="D288" s="48">
        <v>15567.5</v>
      </c>
      <c r="E288" s="13">
        <v>0</v>
      </c>
      <c r="F288" s="46"/>
      <c r="G288" s="13">
        <v>0</v>
      </c>
      <c r="H288" s="46"/>
    </row>
    <row r="289" spans="1:8" s="19" customFormat="1" ht="46.8">
      <c r="A289" s="28" t="s">
        <v>442</v>
      </c>
      <c r="B289" s="12" t="s">
        <v>443</v>
      </c>
      <c r="C289" s="13">
        <v>121318.5</v>
      </c>
      <c r="D289" s="46">
        <v>15000</v>
      </c>
      <c r="E289" s="13">
        <v>121318.5</v>
      </c>
      <c r="F289" s="46">
        <v>15000</v>
      </c>
      <c r="G289" s="13">
        <v>121318.5</v>
      </c>
      <c r="H289" s="46">
        <v>15000</v>
      </c>
    </row>
    <row r="290" spans="1:8" s="19" customFormat="1" ht="31.2">
      <c r="A290" s="28" t="s">
        <v>444</v>
      </c>
      <c r="B290" s="29" t="s">
        <v>445</v>
      </c>
      <c r="C290" s="13">
        <v>2000</v>
      </c>
      <c r="D290" s="48">
        <v>2000</v>
      </c>
      <c r="E290" s="13">
        <v>0</v>
      </c>
      <c r="F290" s="46"/>
      <c r="G290" s="13">
        <v>0</v>
      </c>
      <c r="H290" s="46"/>
    </row>
    <row r="291" spans="1:8" s="19" customFormat="1" ht="31.2">
      <c r="A291" s="28" t="s">
        <v>446</v>
      </c>
      <c r="B291" s="12" t="s">
        <v>447</v>
      </c>
      <c r="C291" s="13">
        <v>9306</v>
      </c>
      <c r="D291" s="46">
        <v>1414.5</v>
      </c>
      <c r="E291" s="13">
        <v>9306</v>
      </c>
      <c r="F291" s="46">
        <v>1414.5</v>
      </c>
      <c r="G291" s="13">
        <v>9306</v>
      </c>
      <c r="H291" s="46">
        <v>1414.5</v>
      </c>
    </row>
    <row r="292" spans="1:8" s="19" customFormat="1" ht="15.6">
      <c r="A292" s="28" t="s">
        <v>448</v>
      </c>
      <c r="B292" s="12" t="s">
        <v>449</v>
      </c>
      <c r="C292" s="13">
        <v>1588.9</v>
      </c>
      <c r="D292" s="46">
        <v>423.5</v>
      </c>
      <c r="E292" s="13">
        <v>1588.9</v>
      </c>
      <c r="F292" s="46">
        <v>423.5</v>
      </c>
      <c r="G292" s="13">
        <v>1588.9</v>
      </c>
      <c r="H292" s="46">
        <v>423.5</v>
      </c>
    </row>
    <row r="293" spans="1:8" s="19" customFormat="1" ht="46.8">
      <c r="A293" s="28" t="s">
        <v>450</v>
      </c>
      <c r="B293" s="12" t="s">
        <v>451</v>
      </c>
      <c r="C293" s="13">
        <v>400</v>
      </c>
      <c r="D293" s="48">
        <v>400</v>
      </c>
      <c r="E293" s="13">
        <v>14600</v>
      </c>
      <c r="F293" s="46">
        <v>14600</v>
      </c>
      <c r="G293" s="13">
        <v>0</v>
      </c>
      <c r="H293" s="46"/>
    </row>
    <row r="294" spans="1:8" s="19" customFormat="1" ht="34.200000000000003" customHeight="1">
      <c r="A294" s="20">
        <v>20</v>
      </c>
      <c r="B294" s="10" t="s">
        <v>37</v>
      </c>
      <c r="C294" s="15">
        <v>279579.5</v>
      </c>
      <c r="D294" s="15">
        <f t="shared" ref="D294:H294" si="21">D296+D297</f>
        <v>6739.5999999999995</v>
      </c>
      <c r="E294" s="15">
        <v>587647.80000000005</v>
      </c>
      <c r="F294" s="15">
        <f t="shared" si="21"/>
        <v>12191.4</v>
      </c>
      <c r="G294" s="15">
        <v>511254.8</v>
      </c>
      <c r="H294" s="15">
        <f t="shared" si="21"/>
        <v>43614.1</v>
      </c>
    </row>
    <row r="295" spans="1:8" ht="16.2" customHeight="1">
      <c r="A295" s="21"/>
      <c r="B295" s="22" t="s">
        <v>42</v>
      </c>
      <c r="C295" s="13"/>
      <c r="D295" s="13"/>
      <c r="E295" s="13"/>
      <c r="F295" s="13"/>
      <c r="G295" s="13"/>
      <c r="H295" s="13"/>
    </row>
    <row r="296" spans="1:8" s="19" customFormat="1" ht="17.399999999999999" customHeight="1">
      <c r="A296" s="20"/>
      <c r="B296" s="23" t="s">
        <v>40</v>
      </c>
      <c r="C296" s="15">
        <v>239974.9</v>
      </c>
      <c r="D296" s="15">
        <v>0</v>
      </c>
      <c r="E296" s="15">
        <v>545516.19999999995</v>
      </c>
      <c r="F296" s="15">
        <v>0</v>
      </c>
      <c r="G296" s="15">
        <v>442200.1</v>
      </c>
      <c r="H296" s="15">
        <v>0</v>
      </c>
    </row>
    <row r="297" spans="1:8" s="19" customFormat="1" ht="19.2" customHeight="1">
      <c r="A297" s="20"/>
      <c r="B297" s="23" t="s">
        <v>41</v>
      </c>
      <c r="C297" s="15">
        <f>C294-C296</f>
        <v>39604.600000000006</v>
      </c>
      <c r="D297" s="45">
        <f>SUM(D298:D299)</f>
        <v>6739.5999999999995</v>
      </c>
      <c r="E297" s="15">
        <f>E294-E296</f>
        <v>42131.600000000093</v>
      </c>
      <c r="F297" s="45">
        <f>SUM(F298:F299)</f>
        <v>12191.4</v>
      </c>
      <c r="G297" s="15">
        <f>G294-G296</f>
        <v>69054.700000000012</v>
      </c>
      <c r="H297" s="45">
        <f>SUM(H298:H299)</f>
        <v>43614.1</v>
      </c>
    </row>
    <row r="298" spans="1:8" s="19" customFormat="1" ht="31.2">
      <c r="A298" s="28" t="s">
        <v>452</v>
      </c>
      <c r="B298" s="32" t="s">
        <v>453</v>
      </c>
      <c r="C298" s="13">
        <v>6593.4</v>
      </c>
      <c r="D298" s="47">
        <v>6593.4</v>
      </c>
      <c r="E298" s="13">
        <v>3786</v>
      </c>
      <c r="F298" s="47">
        <v>-713.6</v>
      </c>
      <c r="G298" s="13">
        <v>0</v>
      </c>
      <c r="H298" s="47">
        <v>0</v>
      </c>
    </row>
    <row r="299" spans="1:8" s="19" customFormat="1" ht="15.6">
      <c r="A299" s="28" t="s">
        <v>454</v>
      </c>
      <c r="B299" s="32" t="s">
        <v>455</v>
      </c>
      <c r="C299" s="13">
        <v>828.6</v>
      </c>
      <c r="D299" s="47">
        <v>146.19999999999999</v>
      </c>
      <c r="E299" s="13">
        <v>13085.6</v>
      </c>
      <c r="F299" s="47">
        <v>12905</v>
      </c>
      <c r="G299" s="13">
        <v>43734.1</v>
      </c>
      <c r="H299" s="13">
        <v>43614.1</v>
      </c>
    </row>
    <row r="300" spans="1:8" s="19" customFormat="1" ht="27" customHeight="1">
      <c r="A300" s="20" t="s">
        <v>9</v>
      </c>
      <c r="B300" s="10" t="s">
        <v>38</v>
      </c>
      <c r="C300" s="15">
        <v>5025671.0999999996</v>
      </c>
      <c r="D300" s="15">
        <f t="shared" ref="D300:H300" si="22">D302+D303</f>
        <v>-195141.5</v>
      </c>
      <c r="E300" s="15">
        <v>1930552.8</v>
      </c>
      <c r="F300" s="15">
        <f t="shared" si="22"/>
        <v>-308029.5</v>
      </c>
      <c r="G300" s="15">
        <v>2103985.7000000002</v>
      </c>
      <c r="H300" s="15">
        <f t="shared" si="22"/>
        <v>-746306.2</v>
      </c>
    </row>
    <row r="301" spans="1:8" ht="16.2" customHeight="1">
      <c r="A301" s="21"/>
      <c r="B301" s="22" t="s">
        <v>42</v>
      </c>
      <c r="C301" s="13"/>
      <c r="D301" s="13"/>
      <c r="E301" s="13"/>
      <c r="F301" s="13"/>
      <c r="G301" s="13"/>
      <c r="H301" s="13"/>
    </row>
    <row r="302" spans="1:8" s="19" customFormat="1" ht="17.399999999999999" customHeight="1">
      <c r="A302" s="20"/>
      <c r="B302" s="23" t="s">
        <v>40</v>
      </c>
      <c r="C302" s="15">
        <v>232.5</v>
      </c>
      <c r="D302" s="15">
        <v>0</v>
      </c>
      <c r="E302" s="15">
        <v>237.9</v>
      </c>
      <c r="F302" s="15">
        <v>0</v>
      </c>
      <c r="G302" s="15">
        <v>1947.5</v>
      </c>
      <c r="H302" s="15">
        <v>0</v>
      </c>
    </row>
    <row r="303" spans="1:8" s="19" customFormat="1" ht="19.2" customHeight="1">
      <c r="A303" s="20"/>
      <c r="B303" s="23" t="s">
        <v>41</v>
      </c>
      <c r="C303" s="15">
        <f>C300-C302</f>
        <v>5025438.5999999996</v>
      </c>
      <c r="D303" s="45">
        <f>SUM(D304:D310)</f>
        <v>-195141.5</v>
      </c>
      <c r="E303" s="15">
        <f>E300-E302</f>
        <v>1930314.9000000001</v>
      </c>
      <c r="F303" s="45">
        <f>SUM(F304:F310)</f>
        <v>-308029.5</v>
      </c>
      <c r="G303" s="15">
        <f>G300-G302</f>
        <v>2102038.2000000002</v>
      </c>
      <c r="H303" s="45">
        <f>SUM(H304:H310)</f>
        <v>-746306.2</v>
      </c>
    </row>
    <row r="304" spans="1:8" ht="31.2">
      <c r="A304" s="28" t="s">
        <v>456</v>
      </c>
      <c r="B304" s="12" t="s">
        <v>457</v>
      </c>
      <c r="C304" s="47">
        <v>59000</v>
      </c>
      <c r="D304" s="47">
        <v>59000</v>
      </c>
      <c r="E304" s="47">
        <v>0</v>
      </c>
      <c r="F304" s="47"/>
      <c r="G304" s="47">
        <v>0</v>
      </c>
      <c r="H304" s="47"/>
    </row>
    <row r="305" spans="1:8" ht="22.8" customHeight="1">
      <c r="A305" s="28" t="s">
        <v>458</v>
      </c>
      <c r="B305" s="12" t="s">
        <v>459</v>
      </c>
      <c r="C305" s="13">
        <v>798856.6</v>
      </c>
      <c r="D305" s="13">
        <v>44403.199999999997</v>
      </c>
      <c r="E305" s="13">
        <v>817246</v>
      </c>
      <c r="F305" s="13">
        <v>62452.6</v>
      </c>
      <c r="G305" s="13">
        <v>778246</v>
      </c>
      <c r="H305" s="13">
        <v>23452.6</v>
      </c>
    </row>
    <row r="306" spans="1:8" ht="19.2" customHeight="1">
      <c r="A306" s="28" t="s">
        <v>460</v>
      </c>
      <c r="B306" s="12" t="s">
        <v>461</v>
      </c>
      <c r="C306" s="13">
        <v>302328.7</v>
      </c>
      <c r="D306" s="13">
        <v>13888.2</v>
      </c>
      <c r="E306" s="13">
        <v>296828.7</v>
      </c>
      <c r="F306" s="13">
        <v>8388.2000000000007</v>
      </c>
      <c r="G306" s="13">
        <v>296828.7</v>
      </c>
      <c r="H306" s="13">
        <v>8388.2000000000007</v>
      </c>
    </row>
    <row r="307" spans="1:8" ht="31.2">
      <c r="A307" s="28" t="s">
        <v>462</v>
      </c>
      <c r="B307" s="12" t="s">
        <v>463</v>
      </c>
      <c r="C307" s="13">
        <v>8542.4</v>
      </c>
      <c r="D307" s="13">
        <v>2470</v>
      </c>
      <c r="E307" s="13">
        <v>4356</v>
      </c>
      <c r="F307" s="13">
        <v>4356</v>
      </c>
      <c r="G307" s="13">
        <v>4356</v>
      </c>
      <c r="H307" s="13">
        <v>4356</v>
      </c>
    </row>
    <row r="308" spans="1:8" ht="19.2" customHeight="1">
      <c r="A308" s="28" t="s">
        <v>464</v>
      </c>
      <c r="B308" s="44" t="s">
        <v>465</v>
      </c>
      <c r="C308" s="13">
        <v>2452021.2000000002</v>
      </c>
      <c r="D308" s="47">
        <v>300000</v>
      </c>
      <c r="E308" s="47"/>
      <c r="F308" s="47"/>
      <c r="G308" s="47"/>
      <c r="H308" s="47"/>
    </row>
    <row r="309" spans="1:8" ht="46.8">
      <c r="A309" s="28" t="s">
        <v>466</v>
      </c>
      <c r="B309" s="44" t="s">
        <v>467</v>
      </c>
      <c r="C309" s="47">
        <v>748490.4</v>
      </c>
      <c r="D309" s="47">
        <v>24000</v>
      </c>
      <c r="E309" s="47"/>
      <c r="F309" s="47">
        <v>0</v>
      </c>
      <c r="G309" s="47"/>
      <c r="H309" s="47">
        <v>0</v>
      </c>
    </row>
    <row r="310" spans="1:8" ht="15.6">
      <c r="A310" s="28" t="s">
        <v>468</v>
      </c>
      <c r="B310" s="12" t="s">
        <v>469</v>
      </c>
      <c r="C310" s="47">
        <v>61097.1</v>
      </c>
      <c r="D310" s="47">
        <v>-638902.9</v>
      </c>
      <c r="E310" s="47">
        <v>316773.7</v>
      </c>
      <c r="F310" s="47">
        <v>-383226.3</v>
      </c>
      <c r="G310" s="47">
        <v>367497</v>
      </c>
      <c r="H310" s="47">
        <v>-782503</v>
      </c>
    </row>
    <row r="311" spans="1:8">
      <c r="A311" s="24"/>
      <c r="B311" s="25"/>
      <c r="C311" s="1"/>
      <c r="D311" s="2"/>
      <c r="E311" s="1"/>
      <c r="F311" s="2"/>
      <c r="G311" s="1"/>
      <c r="H311" s="2"/>
    </row>
    <row r="312" spans="1:8">
      <c r="A312" s="24"/>
      <c r="B312" s="25"/>
      <c r="C312" s="1"/>
      <c r="D312" s="2"/>
      <c r="E312" s="1"/>
      <c r="F312" s="2"/>
      <c r="G312" s="1"/>
      <c r="H312" s="2"/>
    </row>
    <row r="313" spans="1:8">
      <c r="A313" s="24"/>
      <c r="B313" s="25"/>
      <c r="C313" s="1"/>
      <c r="D313" s="2"/>
      <c r="E313" s="1"/>
      <c r="F313" s="2"/>
      <c r="G313" s="1"/>
      <c r="H313" s="2"/>
    </row>
    <row r="314" spans="1:8">
      <c r="A314" s="24"/>
      <c r="B314" s="25"/>
      <c r="C314" s="1"/>
      <c r="D314" s="2"/>
      <c r="E314" s="1"/>
      <c r="F314" s="2"/>
      <c r="G314" s="1"/>
      <c r="H314" s="2"/>
    </row>
    <row r="315" spans="1:8">
      <c r="A315" s="24"/>
      <c r="B315" s="25"/>
      <c r="C315" s="1"/>
      <c r="D315" s="2"/>
      <c r="E315" s="1"/>
      <c r="F315" s="2"/>
      <c r="G315" s="1"/>
      <c r="H315" s="2"/>
    </row>
    <row r="316" spans="1:8">
      <c r="A316" s="24"/>
      <c r="B316" s="25"/>
      <c r="C316" s="1"/>
      <c r="D316" s="2"/>
      <c r="E316" s="1"/>
      <c r="F316" s="2"/>
      <c r="G316" s="1"/>
      <c r="H316" s="2"/>
    </row>
    <row r="317" spans="1:8">
      <c r="A317" s="24"/>
      <c r="B317" s="25"/>
      <c r="C317" s="1"/>
      <c r="D317" s="2"/>
      <c r="E317" s="1"/>
      <c r="F317" s="2"/>
      <c r="G317" s="1"/>
      <c r="H317" s="2"/>
    </row>
    <row r="318" spans="1:8">
      <c r="A318" s="24"/>
      <c r="B318" s="25"/>
      <c r="C318" s="1"/>
      <c r="D318" s="2"/>
      <c r="E318" s="1"/>
      <c r="F318" s="2"/>
      <c r="G318" s="1"/>
      <c r="H318" s="2"/>
    </row>
    <row r="319" spans="1:8">
      <c r="A319" s="24"/>
      <c r="B319" s="25"/>
      <c r="C319" s="1"/>
      <c r="D319" s="2"/>
      <c r="E319" s="1"/>
      <c r="F319" s="2"/>
      <c r="G319" s="1"/>
      <c r="H319" s="2"/>
    </row>
    <row r="320" spans="1:8">
      <c r="A320" s="24"/>
      <c r="B320" s="25"/>
      <c r="C320" s="1"/>
      <c r="D320" s="2"/>
      <c r="E320" s="1"/>
      <c r="F320" s="2"/>
      <c r="G320" s="1"/>
      <c r="H320" s="2"/>
    </row>
    <row r="321" spans="1:8">
      <c r="A321" s="24"/>
      <c r="B321" s="25"/>
      <c r="C321" s="1"/>
      <c r="D321" s="2"/>
      <c r="E321" s="1"/>
      <c r="F321" s="2"/>
      <c r="G321" s="1"/>
      <c r="H321" s="2"/>
    </row>
    <row r="322" spans="1:8">
      <c r="A322" s="24"/>
      <c r="B322" s="25"/>
      <c r="C322" s="1"/>
      <c r="D322" s="2"/>
      <c r="E322" s="1"/>
      <c r="F322" s="2"/>
      <c r="G322" s="1"/>
      <c r="H322" s="2"/>
    </row>
    <row r="323" spans="1:8">
      <c r="A323" s="24"/>
      <c r="B323" s="25"/>
      <c r="C323" s="1"/>
      <c r="D323" s="2"/>
      <c r="E323" s="1"/>
      <c r="F323" s="2"/>
      <c r="G323" s="1"/>
      <c r="H323" s="2"/>
    </row>
    <row r="324" spans="1:8">
      <c r="A324" s="24"/>
      <c r="B324" s="25"/>
      <c r="C324" s="1"/>
      <c r="D324" s="2"/>
      <c r="E324" s="1"/>
      <c r="F324" s="2"/>
      <c r="G324" s="1"/>
      <c r="H324" s="2"/>
    </row>
    <row r="325" spans="1:8">
      <c r="A325" s="24"/>
      <c r="B325" s="25"/>
      <c r="C325" s="1"/>
      <c r="D325" s="2"/>
      <c r="E325" s="1"/>
      <c r="F325" s="2"/>
      <c r="G325" s="1"/>
      <c r="H325" s="2"/>
    </row>
    <row r="326" spans="1:8">
      <c r="A326" s="24"/>
      <c r="B326" s="25"/>
      <c r="C326" s="1"/>
      <c r="D326" s="2"/>
      <c r="E326" s="1"/>
      <c r="F326" s="2"/>
      <c r="G326" s="1"/>
      <c r="H326" s="2"/>
    </row>
    <row r="327" spans="1:8">
      <c r="A327" s="24"/>
      <c r="B327" s="25"/>
      <c r="C327" s="1"/>
      <c r="D327" s="2"/>
      <c r="E327" s="1"/>
      <c r="F327" s="2"/>
      <c r="G327" s="1"/>
      <c r="H327" s="2"/>
    </row>
    <row r="328" spans="1:8">
      <c r="A328" s="24"/>
      <c r="B328" s="25"/>
      <c r="C328" s="1"/>
      <c r="D328" s="2"/>
      <c r="E328" s="1"/>
      <c r="F328" s="2"/>
      <c r="G328" s="1"/>
      <c r="H328" s="2"/>
    </row>
    <row r="329" spans="1:8">
      <c r="A329" s="24"/>
      <c r="B329" s="25"/>
      <c r="C329" s="1"/>
      <c r="D329" s="2"/>
      <c r="E329" s="1"/>
      <c r="F329" s="2"/>
      <c r="G329" s="1"/>
      <c r="H329" s="2"/>
    </row>
    <row r="330" spans="1:8">
      <c r="A330" s="24"/>
      <c r="B330" s="25"/>
      <c r="C330" s="1"/>
      <c r="D330" s="2"/>
      <c r="E330" s="1"/>
      <c r="F330" s="2"/>
      <c r="G330" s="1"/>
      <c r="H330" s="2"/>
    </row>
    <row r="331" spans="1:8">
      <c r="A331" s="24"/>
      <c r="B331" s="25"/>
      <c r="C331" s="1"/>
      <c r="D331" s="2"/>
      <c r="E331" s="1"/>
      <c r="F331" s="2"/>
      <c r="G331" s="1"/>
      <c r="H331" s="2"/>
    </row>
    <row r="332" spans="1:8">
      <c r="A332" s="24"/>
      <c r="B332" s="25"/>
      <c r="C332" s="1"/>
      <c r="D332" s="2"/>
      <c r="E332" s="1"/>
      <c r="F332" s="2"/>
      <c r="G332" s="1"/>
      <c r="H332" s="2"/>
    </row>
    <row r="333" spans="1:8">
      <c r="A333" s="24"/>
      <c r="B333" s="25"/>
      <c r="C333" s="1"/>
      <c r="D333" s="2"/>
      <c r="E333" s="1"/>
      <c r="F333" s="2"/>
      <c r="G333" s="1"/>
      <c r="H333" s="2"/>
    </row>
    <row r="334" spans="1:8">
      <c r="A334" s="24"/>
      <c r="B334" s="25"/>
      <c r="C334" s="1"/>
      <c r="D334" s="2"/>
      <c r="E334" s="1"/>
      <c r="F334" s="2"/>
      <c r="G334" s="1"/>
      <c r="H334" s="2"/>
    </row>
    <row r="335" spans="1:8">
      <c r="A335" s="24"/>
      <c r="B335" s="25"/>
      <c r="C335" s="1"/>
      <c r="D335" s="2"/>
      <c r="E335" s="1"/>
      <c r="F335" s="2"/>
      <c r="G335" s="1"/>
      <c r="H335" s="2"/>
    </row>
    <row r="336" spans="1:8">
      <c r="A336" s="24"/>
      <c r="B336" s="25"/>
      <c r="C336" s="1"/>
      <c r="D336" s="2"/>
      <c r="E336" s="1"/>
      <c r="F336" s="2"/>
      <c r="G336" s="1"/>
      <c r="H336" s="2"/>
    </row>
    <row r="337" spans="1:8">
      <c r="A337" s="24"/>
      <c r="B337" s="25"/>
      <c r="C337" s="1"/>
      <c r="D337" s="2"/>
      <c r="E337" s="1"/>
      <c r="F337" s="2"/>
      <c r="G337" s="1"/>
      <c r="H337" s="2"/>
    </row>
    <row r="338" spans="1:8">
      <c r="A338" s="24"/>
      <c r="B338" s="25"/>
      <c r="C338" s="1"/>
      <c r="D338" s="2"/>
      <c r="E338" s="1"/>
      <c r="F338" s="2"/>
      <c r="G338" s="1"/>
      <c r="H338" s="2"/>
    </row>
    <row r="339" spans="1:8">
      <c r="A339" s="24"/>
      <c r="B339" s="25"/>
      <c r="C339" s="1"/>
      <c r="D339" s="2"/>
      <c r="E339" s="1"/>
      <c r="F339" s="2"/>
      <c r="G339" s="1"/>
      <c r="H339" s="2"/>
    </row>
    <row r="340" spans="1:8">
      <c r="A340" s="24"/>
      <c r="B340" s="25"/>
      <c r="C340" s="1"/>
      <c r="D340" s="2"/>
      <c r="E340" s="1"/>
      <c r="F340" s="2"/>
      <c r="G340" s="1"/>
      <c r="H340" s="2"/>
    </row>
    <row r="341" spans="1:8">
      <c r="A341" s="24"/>
      <c r="B341" s="25"/>
      <c r="C341" s="1"/>
      <c r="D341" s="2"/>
      <c r="E341" s="1"/>
      <c r="F341" s="2"/>
      <c r="G341" s="1"/>
      <c r="H341" s="2"/>
    </row>
    <row r="342" spans="1:8">
      <c r="A342" s="24"/>
      <c r="B342" s="25"/>
      <c r="C342" s="1"/>
      <c r="D342" s="2"/>
      <c r="E342" s="1"/>
      <c r="F342" s="2"/>
      <c r="G342" s="1"/>
      <c r="H342" s="2"/>
    </row>
    <row r="343" spans="1:8">
      <c r="A343" s="24"/>
      <c r="B343" s="25"/>
      <c r="C343" s="1"/>
      <c r="D343" s="2"/>
      <c r="E343" s="1"/>
      <c r="F343" s="2"/>
      <c r="G343" s="1"/>
      <c r="H343" s="2"/>
    </row>
    <row r="344" spans="1:8">
      <c r="A344" s="24"/>
      <c r="B344" s="25"/>
      <c r="C344" s="1"/>
      <c r="D344" s="2"/>
      <c r="E344" s="1"/>
      <c r="F344" s="2"/>
      <c r="G344" s="1"/>
      <c r="H344" s="2"/>
    </row>
    <row r="345" spans="1:8">
      <c r="A345" s="24"/>
      <c r="B345" s="25"/>
      <c r="C345" s="1"/>
      <c r="D345" s="2"/>
      <c r="E345" s="1"/>
      <c r="F345" s="2"/>
      <c r="G345" s="1"/>
      <c r="H345" s="2"/>
    </row>
    <row r="346" spans="1:8">
      <c r="A346" s="24"/>
      <c r="B346" s="25"/>
      <c r="C346" s="1"/>
      <c r="D346" s="2"/>
      <c r="E346" s="1"/>
      <c r="F346" s="2"/>
      <c r="G346" s="1"/>
      <c r="H346" s="2"/>
    </row>
    <row r="347" spans="1:8">
      <c r="A347" s="24"/>
      <c r="B347" s="25"/>
      <c r="C347" s="1"/>
      <c r="D347" s="2"/>
      <c r="E347" s="1"/>
      <c r="F347" s="2"/>
      <c r="G347" s="1"/>
      <c r="H347" s="2"/>
    </row>
    <row r="348" spans="1:8">
      <c r="A348" s="24"/>
      <c r="B348" s="25"/>
      <c r="C348" s="1"/>
      <c r="D348" s="2"/>
      <c r="E348" s="1"/>
      <c r="F348" s="2"/>
      <c r="G348" s="1"/>
      <c r="H348" s="2"/>
    </row>
    <row r="349" spans="1:8">
      <c r="A349" s="24"/>
      <c r="B349" s="25"/>
      <c r="C349" s="1"/>
      <c r="D349" s="2"/>
      <c r="E349" s="1"/>
      <c r="F349" s="2"/>
      <c r="G349" s="1"/>
      <c r="H349" s="2"/>
    </row>
    <row r="350" spans="1:8">
      <c r="A350" s="24"/>
      <c r="B350" s="25"/>
      <c r="C350" s="1"/>
      <c r="D350" s="2"/>
      <c r="E350" s="1"/>
      <c r="F350" s="2"/>
      <c r="G350" s="1"/>
      <c r="H350" s="2"/>
    </row>
    <row r="351" spans="1:8">
      <c r="A351" s="24"/>
      <c r="B351" s="25"/>
      <c r="C351" s="1"/>
      <c r="D351" s="2"/>
      <c r="E351" s="1"/>
      <c r="F351" s="2"/>
      <c r="G351" s="1"/>
      <c r="H351" s="2"/>
    </row>
    <row r="352" spans="1:8">
      <c r="A352" s="24"/>
      <c r="B352" s="25"/>
      <c r="C352" s="1"/>
      <c r="D352" s="2"/>
      <c r="E352" s="1"/>
      <c r="F352" s="2"/>
      <c r="G352" s="1"/>
      <c r="H352" s="2"/>
    </row>
    <row r="353" spans="1:8">
      <c r="A353" s="24"/>
      <c r="B353" s="25"/>
      <c r="C353" s="1"/>
      <c r="D353" s="2"/>
      <c r="E353" s="1"/>
      <c r="F353" s="2"/>
      <c r="G353" s="1"/>
      <c r="H353" s="2"/>
    </row>
    <row r="354" spans="1:8">
      <c r="A354" s="24"/>
      <c r="B354" s="25"/>
      <c r="C354" s="1"/>
      <c r="D354" s="2"/>
      <c r="E354" s="1"/>
      <c r="F354" s="2"/>
      <c r="G354" s="1"/>
      <c r="H354" s="2"/>
    </row>
    <row r="355" spans="1:8">
      <c r="A355" s="24"/>
      <c r="B355" s="25"/>
      <c r="C355" s="1"/>
      <c r="D355" s="2"/>
      <c r="E355" s="1"/>
      <c r="F355" s="2"/>
      <c r="G355" s="1"/>
      <c r="H355" s="2"/>
    </row>
    <row r="356" spans="1:8">
      <c r="A356" s="24"/>
      <c r="B356" s="25"/>
      <c r="C356" s="1"/>
      <c r="D356" s="2"/>
      <c r="E356" s="1"/>
      <c r="F356" s="2"/>
      <c r="G356" s="1"/>
      <c r="H356" s="2"/>
    </row>
    <row r="357" spans="1:8">
      <c r="A357" s="24"/>
      <c r="B357" s="25"/>
      <c r="C357" s="1"/>
      <c r="D357" s="2"/>
      <c r="E357" s="1"/>
      <c r="F357" s="2"/>
      <c r="G357" s="1"/>
      <c r="H357" s="2"/>
    </row>
    <row r="358" spans="1:8">
      <c r="A358" s="24"/>
      <c r="B358" s="25"/>
      <c r="C358" s="1"/>
      <c r="D358" s="2"/>
      <c r="E358" s="1"/>
      <c r="F358" s="2"/>
      <c r="G358" s="1"/>
      <c r="H358" s="2"/>
    </row>
    <row r="359" spans="1:8">
      <c r="A359" s="24"/>
      <c r="B359" s="25"/>
      <c r="C359" s="1"/>
      <c r="D359" s="2"/>
      <c r="E359" s="1"/>
      <c r="F359" s="2"/>
      <c r="G359" s="1"/>
      <c r="H359" s="2"/>
    </row>
    <row r="360" spans="1:8">
      <c r="A360" s="24"/>
      <c r="B360" s="25"/>
      <c r="C360" s="1"/>
      <c r="D360" s="2"/>
      <c r="E360" s="1"/>
      <c r="F360" s="2"/>
      <c r="G360" s="1"/>
      <c r="H360" s="2"/>
    </row>
    <row r="361" spans="1:8">
      <c r="A361" s="24"/>
      <c r="B361" s="25"/>
      <c r="C361" s="1"/>
      <c r="D361" s="2"/>
      <c r="E361" s="1"/>
      <c r="F361" s="2"/>
      <c r="G361" s="1"/>
      <c r="H361" s="2"/>
    </row>
    <row r="362" spans="1:8">
      <c r="A362" s="24"/>
      <c r="B362" s="25"/>
      <c r="C362" s="1"/>
      <c r="D362" s="2"/>
      <c r="E362" s="1"/>
      <c r="F362" s="2"/>
      <c r="G362" s="1"/>
      <c r="H362" s="2"/>
    </row>
    <row r="363" spans="1:8">
      <c r="A363" s="24"/>
      <c r="B363" s="25"/>
      <c r="C363" s="1"/>
      <c r="D363" s="2"/>
      <c r="E363" s="1"/>
      <c r="F363" s="2"/>
      <c r="G363" s="1"/>
      <c r="H363" s="2"/>
    </row>
    <row r="364" spans="1:8">
      <c r="A364" s="24"/>
      <c r="B364" s="25"/>
      <c r="C364" s="1"/>
      <c r="D364" s="2"/>
      <c r="E364" s="1"/>
      <c r="F364" s="2"/>
      <c r="G364" s="1"/>
      <c r="H364" s="2"/>
    </row>
    <row r="365" spans="1:8">
      <c r="A365" s="24"/>
      <c r="B365" s="25"/>
      <c r="C365" s="1"/>
      <c r="D365" s="2"/>
      <c r="E365" s="1"/>
      <c r="F365" s="2"/>
      <c r="G365" s="1"/>
      <c r="H365" s="2"/>
    </row>
    <row r="366" spans="1:8">
      <c r="A366" s="24"/>
      <c r="B366" s="25"/>
      <c r="C366" s="1"/>
      <c r="D366" s="2"/>
      <c r="E366" s="1"/>
      <c r="F366" s="2"/>
      <c r="G366" s="1"/>
      <c r="H366" s="2"/>
    </row>
    <row r="367" spans="1:8">
      <c r="A367" s="24"/>
      <c r="B367" s="25"/>
      <c r="C367" s="1"/>
      <c r="D367" s="2"/>
      <c r="E367" s="1"/>
      <c r="F367" s="2"/>
      <c r="G367" s="1"/>
      <c r="H367" s="2"/>
    </row>
    <row r="368" spans="1:8">
      <c r="A368" s="24"/>
      <c r="B368" s="25"/>
      <c r="C368" s="1"/>
      <c r="D368" s="2"/>
      <c r="E368" s="1"/>
      <c r="F368" s="2"/>
      <c r="G368" s="1"/>
      <c r="H368" s="2"/>
    </row>
  </sheetData>
  <customSheetViews>
    <customSheetView guid="{6DF7D315-E8C2-438A-A442-BF9E37D8265C}" scale="50" printArea="1" showAutoFilter="1" hiddenRows="1" topLeftCell="A135">
      <selection activeCell="N135" sqref="N13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1"/>
      <headerFooter>
        <oddHeader>&amp;L&amp;"PT Astra Serif,обычный"&amp;D</oddHeader>
      </headerFooter>
      <autoFilter ref="A15:X187"/>
    </customSheetView>
    <customSheetView guid="{256E01C0-CF57-470D-A6A7-922D81C79480}" scale="50" showPageBreaks="1" printArea="1">
      <selection activeCell="B9" sqref="B9:V10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2"/>
      <headerFooter>
        <oddHeader>&amp;L&amp;"PT Astra Serif,обычный"&amp;D</oddHeader>
      </headerFooter>
    </customSheetView>
    <customSheetView guid="{AB0BC329-647C-42F7-9FBA-3117CA579EEE}" scale="50" printArea="1" topLeftCell="D159">
      <selection activeCell="X164" sqref="X164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3"/>
      <headerFooter>
        <oddHeader>&amp;L&amp;"PT Astra Serif,обычный"&amp;D</oddHeader>
      </headerFooter>
    </customSheetView>
    <customSheetView guid="{CE2F1B39-0424-4C6D-B37C-F18548E609ED}" scale="62" showPageBreaks="1" printArea="1" topLeftCell="A13">
      <pane ySplit="3" topLeftCell="A16" activePane="bottomLeft" state="frozen"/>
      <selection pane="bottomLeft" activeCell="G19" sqref="G19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4"/>
      <headerFooter>
        <oddHeader>&amp;L&amp;"PT Astra Serif,обычный"&amp;D</oddHeader>
      </headerFooter>
    </customSheetView>
    <customSheetView guid="{1CF75C7E-3AF6-495F-A862-41F962AEB23F}" scale="95" printArea="1" showAutoFilter="1" hiddenRows="1" topLeftCell="P157">
      <selection activeCell="V157" sqref="V157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5"/>
      <headerFooter>
        <oddHeader>&amp;L&amp;"PT Astra Serif,обычный"&amp;D</oddHeader>
      </headerFooter>
      <autoFilter ref="A16:X181"/>
    </customSheetView>
    <customSheetView guid="{CB7A3461-D681-404D-87D9-3E19050E3DB9}" scale="62" showPageBreaks="1" fitToPage="1" printArea="1" filter="1" showAutoFilter="1" topLeftCell="N13">
      <pane ySplit="3" topLeftCell="A165" activePane="bottomLeft" state="frozen"/>
      <selection pane="bottomLeft" activeCell="V165" sqref="V16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28" fitToHeight="10" orientation="landscape" horizontalDpi="180" verticalDpi="180" r:id="rId6"/>
      <headerFooter>
        <oddHeader>&amp;L&amp;"PT Astra Serif,обычный"&amp;D</oddHeader>
      </headerFooter>
      <autoFilter ref="A15:X182">
        <filterColumn colId="23">
          <filters>
            <filter val="Дмитриева Т.Е."/>
            <filter val="Огарева Г.И."/>
          </filters>
        </filterColumn>
      </autoFilter>
    </customSheetView>
    <customSheetView guid="{D3102D0E-A828-4430-9E5A-C8AE3995C9D4}" scale="40" showPageBreaks="1" printArea="1" view="pageBreakPreview" topLeftCell="J153">
      <selection activeCell="V155" sqref="V155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7"/>
      <headerFooter>
        <oddHeader>&amp;L&amp;"PT Astra Serif,обычный"&amp;D</oddHeader>
      </headerFooter>
    </customSheetView>
    <customSheetView guid="{57256A22-BF2E-4FF9-ADCC-6F1AD671A629}" scale="40" showPageBreaks="1" printArea="1" showAutoFilter="1" topLeftCell="B128">
      <selection activeCell="Q131" sqref="Q131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8"/>
      <headerFooter>
        <oddHeader>&amp;L&amp;"PT Astra Serif,обычный"&amp;D</oddHeader>
      </headerFooter>
      <autoFilter ref="B16:X182"/>
    </customSheetView>
    <customSheetView guid="{2C4D2171-088B-4751-A19F-B5AF46409943}" scale="62" topLeftCell="K13">
      <pane ySplit="3" topLeftCell="A51" activePane="bottomLeft" state="frozen"/>
      <selection pane="bottomLeft" activeCell="V52" sqref="V52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9"/>
      <headerFooter>
        <oddHeader>&amp;L&amp;"PT Astra Serif,обычный"&amp;D</oddHeader>
      </headerFooter>
    </customSheetView>
    <customSheetView guid="{98BAFC59-A64A-4082-9D6B-2CD5DDF33725}" scale="50" printArea="1" hiddenRows="1" topLeftCell="B1">
      <pane ySplit="16" topLeftCell="A137" activePane="bottomLeft" state="frozen"/>
      <selection pane="bottomLeft" activeCell="D138" sqref="D138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10"/>
      <headerFooter>
        <oddHeader>&amp;L&amp;"PT Astra Serif,обычный"&amp;D</oddHeader>
      </headerFooter>
    </customSheetView>
    <customSheetView guid="{9BE33BC0-2D65-4625-BDC6-277E0D328188}" scale="40" printArea="1">
      <pane ySplit="15" topLeftCell="A195" activePane="bottomLeft" state="frozen"/>
      <selection pane="bottomLeft" activeCell="J131" sqref="J131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1" orientation="landscape" horizontalDpi="180" verticalDpi="180" r:id="rId11"/>
      <headerFooter>
        <oddHeader>&amp;L&amp;"PT Astra Serif,обычный"&amp;D</oddHeader>
      </headerFooter>
    </customSheetView>
    <customSheetView guid="{BA01622B-6932-49BD-8966-067DB968826A}" scale="40" showPageBreaks="1" printArea="1" showAutoFilter="1" hiddenRows="1" hiddenColumns="1" view="pageBreakPreview" topLeftCell="A74">
      <selection activeCell="D76" sqref="D76"/>
      <pageMargins left="0" right="0" top="0.77" bottom="0" header="0.31496062992125984" footer="0.31496062992125984"/>
      <pageSetup paperSize="8" scale="28" orientation="landscape" r:id="rId12"/>
      <headerFooter>
        <oddHeader>&amp;L&amp;"PT Astra Serif,обычный"&amp;D</oddHeader>
        <oddFooter>&amp;R&amp;18&amp;N</oddFooter>
      </headerFooter>
      <autoFilter ref="A15:X186"/>
    </customSheetView>
    <customSheetView guid="{8A085CC0-8EFB-4507-A9B4-233125CCBEF5}" scale="42" showPageBreaks="1" printArea="1" showAutoFilter="1" hiddenRows="1">
      <selection activeCell="Q99" sqref="Q99"/>
      <colBreaks count="1" manualBreakCount="1">
        <brk id="22" max="1048575" man="1"/>
      </colBreaks>
      <pageMargins left="0" right="0" top="0.39370078740157483" bottom="0" header="0.31496062992125984" footer="0.31496062992125984"/>
      <pageSetup paperSize="8" scale="32" orientation="landscape" r:id="rId13"/>
      <headerFooter>
        <oddHeader>&amp;L&amp;"PT Astra Serif,обычный"&amp;D</oddHeader>
      </headerFooter>
      <autoFilter ref="A15:X187"/>
    </customSheetView>
    <customSheetView guid="{EB645E48-A6CC-4E20-9B92-7050E18EB715}" scale="40" showPageBreaks="1" printArea="1" showAutoFilter="1" hiddenRows="1" hiddenColumns="1" view="pageBreakPreview" topLeftCell="A73">
      <selection activeCell="V73" sqref="V73"/>
      <pageMargins left="0" right="0" top="0.77" bottom="0" header="0.31496062992125984" footer="0.31496062992125984"/>
      <pageSetup paperSize="8" scale="28" orientation="landscape" r:id="rId14"/>
      <headerFooter>
        <oddHeader>&amp;L&amp;"PT Astra Serif,обычный"&amp;D</oddHeader>
        <oddFooter>&amp;R&amp;18&amp;N</oddFooter>
      </headerFooter>
      <autoFilter ref="A15:X187"/>
    </customSheetView>
    <customSheetView guid="{DD1F064C-0879-4322-8B86-A71260C57DA8}" scale="50" showPageBreaks="1" printArea="1" hiddenRows="1" hiddenColumns="1" view="pageBreakPreview" topLeftCell="B10">
      <selection activeCell="E13" sqref="E13:E14"/>
      <pageMargins left="0" right="0" top="0.39370078740157483" bottom="0" header="0.31496062992125984" footer="0.31496062992125984"/>
      <pageSetup paperSize="8" scale="28" orientation="landscape" r:id="rId15"/>
      <headerFooter>
        <oddHeader>&amp;L&amp;"PT Astra Serif,обычный"&amp;D</oddHeader>
        <oddFooter>&amp;R&amp;18&amp;N</oddFooter>
      </headerFooter>
    </customSheetView>
  </customSheetViews>
  <mergeCells count="14">
    <mergeCell ref="A4:A6"/>
    <mergeCell ref="B4:B6"/>
    <mergeCell ref="E4:F4"/>
    <mergeCell ref="G4:H4"/>
    <mergeCell ref="C5:C6"/>
    <mergeCell ref="D5:D6"/>
    <mergeCell ref="F5:F6"/>
    <mergeCell ref="E5:E6"/>
    <mergeCell ref="C4:D4"/>
    <mergeCell ref="G3:H3"/>
    <mergeCell ref="F1:H1"/>
    <mergeCell ref="B2:H2"/>
    <mergeCell ref="G5:G6"/>
    <mergeCell ref="H5:H6"/>
  </mergeCells>
  <pageMargins left="0.78740157480314965" right="0.59055118110236227" top="0.78740157480314965" bottom="0.78740157480314965" header="0.51181102362204722" footer="0.31496062992125984"/>
  <pageSetup paperSize="9" scale="76" firstPageNumber="5" orientation="landscape" useFirstPageNumber="1" r:id="rId16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4"/>
  <sheetData/>
  <customSheetViews>
    <customSheetView guid="{6DF7D315-E8C2-438A-A442-BF9E37D8265C}">
      <pageMargins left="0.7" right="0.7" top="0.75" bottom="0.75" header="0.3" footer="0.3"/>
      <pageSetup paperSize="9" orientation="portrait" horizontalDpi="180" verticalDpi="180" r:id="rId1"/>
    </customSheetView>
    <customSheetView guid="{256E01C0-CF57-470D-A6A7-922D81C79480}">
      <pageMargins left="0.7" right="0.7" top="0.75" bottom="0.75" header="0.3" footer="0.3"/>
      <pageSetup paperSize="9" orientation="portrait" horizontalDpi="180" verticalDpi="180" r:id="rId2"/>
    </customSheetView>
    <customSheetView guid="{AB0BC329-647C-42F7-9FBA-3117CA579EEE}">
      <pageMargins left="0.7" right="0.7" top="0.75" bottom="0.75" header="0.3" footer="0.3"/>
      <pageSetup paperSize="9" orientation="portrait" horizontalDpi="180" verticalDpi="180" r:id="rId3"/>
    </customSheetView>
    <customSheetView guid="{CE2F1B39-0424-4C6D-B37C-F18548E609ED}">
      <pageMargins left="0.7" right="0.7" top="0.75" bottom="0.75" header="0.3" footer="0.3"/>
      <pageSetup paperSize="9" orientation="portrait" horizontalDpi="180" verticalDpi="180" r:id="rId4"/>
    </customSheetView>
    <customSheetView guid="{1CF75C7E-3AF6-495F-A862-41F962AEB23F}">
      <pageMargins left="0.7" right="0.7" top="0.75" bottom="0.75" header="0.3" footer="0.3"/>
      <pageSetup paperSize="9" orientation="portrait" horizontalDpi="180" verticalDpi="180" r:id="rId5"/>
    </customSheetView>
    <customSheetView guid="{CB7A3461-D681-404D-87D9-3E19050E3DB9}">
      <pageMargins left="0.7" right="0.7" top="0.75" bottom="0.75" header="0.3" footer="0.3"/>
      <pageSetup paperSize="9" orientation="portrait" horizontalDpi="180" verticalDpi="180" r:id="rId6"/>
    </customSheetView>
    <customSheetView guid="{D3102D0E-A828-4430-9E5A-C8AE3995C9D4}">
      <pageMargins left="0.7" right="0.7" top="0.75" bottom="0.75" header="0.3" footer="0.3"/>
      <pageSetup paperSize="9" orientation="portrait" horizontalDpi="180" verticalDpi="180" r:id="rId7"/>
    </customSheetView>
    <customSheetView guid="{57256A22-BF2E-4FF9-ADCC-6F1AD671A629}">
      <pageMargins left="0.7" right="0.7" top="0.75" bottom="0.75" header="0.3" footer="0.3"/>
      <pageSetup paperSize="9" orientation="portrait" horizontalDpi="180" verticalDpi="180" r:id="rId8"/>
    </customSheetView>
    <customSheetView guid="{2C4D2171-088B-4751-A19F-B5AF46409943}">
      <pageMargins left="0.7" right="0.7" top="0.75" bottom="0.75" header="0.3" footer="0.3"/>
      <pageSetup paperSize="9" orientation="portrait" horizontalDpi="180" verticalDpi="180" r:id="rId9"/>
    </customSheetView>
    <customSheetView guid="{98BAFC59-A64A-4082-9D6B-2CD5DDF33725}">
      <pageMargins left="0.7" right="0.7" top="0.75" bottom="0.75" header="0.3" footer="0.3"/>
      <pageSetup paperSize="9" orientation="portrait" horizontalDpi="180" verticalDpi="180" r:id="rId10"/>
    </customSheetView>
    <customSheetView guid="{9BE33BC0-2D65-4625-BDC6-277E0D328188}">
      <pageMargins left="0.7" right="0.7" top="0.75" bottom="0.75" header="0.3" footer="0.3"/>
      <pageSetup paperSize="9" orientation="portrait" horizontalDpi="180" verticalDpi="180" r:id="rId11"/>
    </customSheetView>
    <customSheetView guid="{BA01622B-6932-49BD-8966-067DB968826A}" showPageBreaks="1">
      <pageMargins left="0.7" right="0.7" top="0.75" bottom="0.75" header="0.3" footer="0.3"/>
      <pageSetup paperSize="9" orientation="portrait" horizontalDpi="180" verticalDpi="180" r:id="rId12"/>
    </customSheetView>
    <customSheetView guid="{8A085CC0-8EFB-4507-A9B4-233125CCBEF5}" showPageBreaks="1">
      <pageMargins left="0.7" right="0.7" top="0.75" bottom="0.75" header="0.3" footer="0.3"/>
      <pageSetup paperSize="9" orientation="portrait" horizontalDpi="180" verticalDpi="180" r:id="rId13"/>
    </customSheetView>
    <customSheetView guid="{EB645E48-A6CC-4E20-9B92-7050E18EB715}">
      <pageMargins left="0.7" right="0.7" top="0.75" bottom="0.75" header="0.3" footer="0.3"/>
      <pageSetup paperSize="9" orientation="portrait" horizontalDpi="180" verticalDpi="180" r:id="rId14"/>
    </customSheetView>
    <customSheetView guid="{DD1F064C-0879-4322-8B86-A71260C57DA8}">
      <pageMargins left="0.7" right="0.7" top="0.75" bottom="0.75" header="0.3" footer="0.3"/>
      <pageSetup paperSize="9" orientation="portrait" horizontalDpi="180" verticalDpi="180" r:id="rId15"/>
    </customSheetView>
  </customSheetViews>
  <pageMargins left="0.7" right="0.7" top="0.75" bottom="0.75" header="0.3" footer="0.3"/>
  <pageSetup paperSize="9" orientation="portrait" horizontalDpi="180" verticalDpi="18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ДФ</vt:lpstr>
      <vt:lpstr>Лист3</vt:lpstr>
      <vt:lpstr>ДФ!Заголовки_для_печати</vt:lpstr>
      <vt:lpstr>ДФ!Область_печати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Якубович Оксана Анатольевна (yoa)</dc:creator>
  <cp:lastModifiedBy>yoa</cp:lastModifiedBy>
  <cp:lastPrinted>2023-12-18T07:13:30Z</cp:lastPrinted>
  <dcterms:created xsi:type="dcterms:W3CDTF">2006-09-28T05:33:49Z</dcterms:created>
  <dcterms:modified xsi:type="dcterms:W3CDTF">2023-12-18T07:13:31Z</dcterms:modified>
</cp:coreProperties>
</file>